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R:\0 РЕЕСТР ДОГОВОРОВ\Оренбургэнерго\Договор 2330-004799 от 14.07.2023 Переустройство участка ВЛ-10кВ Л С-1 от ПС «Степановская» (Бурибоев)\СУБПОДРЯД\"/>
    </mc:Choice>
  </mc:AlternateContent>
  <bookViews>
    <workbookView xWindow="0" yWindow="0" windowWidth="28800" windowHeight="12300" tabRatio="832"/>
  </bookViews>
  <sheets>
    <sheet name="ССР№_ВЛ-10кВ Договор" sheetId="11" r:id="rId1"/>
    <sheet name="01-02" sheetId="1" r:id="rId2"/>
    <sheet name="01-03" sheetId="2" r:id="rId3"/>
    <sheet name="02-01" sheetId="3" r:id="rId4"/>
    <sheet name="09-01" sheetId="4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</externalReferences>
  <definedNames>
    <definedName name="\AUTOEXEC">#REF!</definedName>
    <definedName name="\k">#REF!</definedName>
    <definedName name="\m">#REF!</definedName>
    <definedName name="\m1">#REF!</definedName>
    <definedName name="\n">#REF!</definedName>
    <definedName name="\s">#REF!</definedName>
    <definedName name="\z">#REF!</definedName>
    <definedName name="________________a2">#REF!</definedName>
    <definedName name="_______________a2">#REF!</definedName>
    <definedName name="______________a2">#REF!</definedName>
    <definedName name="_____________a2">#REF!</definedName>
    <definedName name="____________a2">#REF!</definedName>
    <definedName name="___________a2">#REF!</definedName>
    <definedName name="__________a2">#REF!</definedName>
    <definedName name="_________a2">#REF!</definedName>
    <definedName name="________a2">#REF!</definedName>
    <definedName name="_______a2">#REF!</definedName>
    <definedName name="______a2">#REF!</definedName>
    <definedName name="_____a2">#REF!</definedName>
    <definedName name="_____A65560">[1]График!#REF!</definedName>
    <definedName name="____a2">#REF!</definedName>
    <definedName name="____A65560">[1]График!#REF!</definedName>
    <definedName name="____E65560">[1]График!#REF!</definedName>
    <definedName name="___a2">#REF!</definedName>
    <definedName name="___A65560">[1]График!#REF!</definedName>
    <definedName name="___E65560">[1]График!#REF!</definedName>
    <definedName name="__a2">#REF!</definedName>
    <definedName name="__A65560">[1]График!#REF!</definedName>
    <definedName name="__E65560">[1]График!#REF!</definedName>
    <definedName name="__xlfn.BAHTTEXT" hidden="1">#NAME?</definedName>
    <definedName name="_1Excel_BuiltIn_Print_Area_2_1">#REF!</definedName>
    <definedName name="_2Excel_BuiltIn_Print_Area_2_1">#REF!</definedName>
    <definedName name="_a2">#REF!</definedName>
    <definedName name="_A65560">[1]График!#REF!</definedName>
    <definedName name="_AUTOEXEC">#REF!</definedName>
    <definedName name="_AUTOEXEC___0">#REF!</definedName>
    <definedName name="_AUTOEXEC___1">#REF!</definedName>
    <definedName name="_AUTOEXEC___8">#REF!</definedName>
    <definedName name="_AUTOEXEC___9">#REF!</definedName>
    <definedName name="_E65560">[1]График!#REF!</definedName>
    <definedName name="_k">#REF!</definedName>
    <definedName name="_k___0">#REF!</definedName>
    <definedName name="_k___1">#REF!</definedName>
    <definedName name="_k___8">#REF!</definedName>
    <definedName name="_k___9">#REF!</definedName>
    <definedName name="_m">#REF!</definedName>
    <definedName name="_m___0">#REF!</definedName>
    <definedName name="_m___1">#REF!</definedName>
    <definedName name="_m___8">#REF!</definedName>
    <definedName name="_m___9">#REF!</definedName>
    <definedName name="_s">#REF!</definedName>
    <definedName name="_s___0">#REF!</definedName>
    <definedName name="_s___1">#REF!</definedName>
    <definedName name="_s___8">#REF!</definedName>
    <definedName name="_s___9">#REF!</definedName>
    <definedName name="_Sum1">#REF!</definedName>
    <definedName name="_Sum2">#REF!</definedName>
    <definedName name="_sum3">#REF!</definedName>
    <definedName name="_z">#REF!</definedName>
    <definedName name="_z___0">#REF!</definedName>
    <definedName name="_z___1">#REF!</definedName>
    <definedName name="_z___8">#REF!</definedName>
    <definedName name="_z___9">#REF!</definedName>
    <definedName name="_Заказчик">#REF!</definedName>
    <definedName name="_Инвестор">#REF!</definedName>
    <definedName name="_ит">[2]мсн!#REF!</definedName>
    <definedName name="_Итого_ПЗ">#REF!</definedName>
    <definedName name="_к_ЗПМ">#REF!</definedName>
    <definedName name="_к_МАТ">#REF!</definedName>
    <definedName name="_к_ОЗП">#REF!</definedName>
    <definedName name="_к_ПЗ">#REF!</definedName>
    <definedName name="_к_ЭМ">#REF!</definedName>
    <definedName name="_КТП">#REF!</definedName>
    <definedName name="_монтажные_работы_в_базис_ценах">#REF!</definedName>
    <definedName name="_оримолпсм">#REF!</definedName>
    <definedName name="_основание">#REF!</definedName>
    <definedName name="_п">#REF!</definedName>
    <definedName name="_плиотды">#REF!</definedName>
    <definedName name="_проверил">#REF!</definedName>
    <definedName name="_Составил">#REF!</definedName>
    <definedName name="_Территориальная_поправка_К_ТЕР">#REF!</definedName>
    <definedName name="_упр">[2]мсн!#REF!</definedName>
    <definedName name="_финансирование">#REF!</definedName>
    <definedName name="_ыапвр">#REF!</definedName>
    <definedName name="_юж">#REF!</definedName>
    <definedName name="A">#REF!</definedName>
    <definedName name="a36_">#REF!</definedName>
    <definedName name="aa">{0,"рублей";1,"рубль";2,"рубля";5,"рублей"}</definedName>
    <definedName name="abc">'[3]ИД СМР'!#REF!</definedName>
    <definedName name="BN" localSheetId="0">[2]мсн!#REF!</definedName>
    <definedName name="BN">[2]мсн!#REF!</definedName>
    <definedName name="BNNN" localSheetId="0">[2]мсн!#REF!</definedName>
    <definedName name="BNNN">[2]мсн!#REF!</definedName>
    <definedName name="cddd">{0,"рублей";1,"рубль";2,"рубля";5,"рублей"}</definedName>
    <definedName name="CnfName">[4]Лист1!#REF!</definedName>
    <definedName name="CnfName_1">[4]Обновление!#REF!</definedName>
    <definedName name="ConfName">[4]Лист1!#REF!</definedName>
    <definedName name="ConfName_1">[4]Обновление!#REF!</definedName>
    <definedName name="Database">#REF!</definedName>
    <definedName name="DateColJournal">#REF!</definedName>
    <definedName name="dck">[5]топография!#REF!</definedName>
    <definedName name="dddd" localSheetId="0">[2]мсн!#REF!</definedName>
    <definedName name="dddd">[2]мсн!#REF!</definedName>
    <definedName name="discont">#REF!</definedName>
    <definedName name="DM">#REF!</definedName>
    <definedName name="Doljnost">'[6]Акт выбора'!$L$2</definedName>
    <definedName name="dsdsds">#REF!</definedName>
    <definedName name="eeeeeerr">#REF!</definedName>
    <definedName name="EILName">[4]Лист1!#REF!</definedName>
    <definedName name="EILName_1">[4]Обновление!#REF!</definedName>
    <definedName name="Excel_BuiltIn__FilterDatabase_2">'[3]ИД СМР'!#REF!</definedName>
    <definedName name="Excel_BuiltIn__FilterDatabase_3">'[3]ИД ПНР'!#REF!</definedName>
    <definedName name="Excel_BuiltIn_Database">#REF!</definedName>
    <definedName name="Excel_BuiltIn_Print_Area_1">#REF!</definedName>
    <definedName name="Excel_BuiltIn_Print_Area_12">"$#ССЫЛ!.$A$1:$F$51"</definedName>
    <definedName name="Excel_BuiltIn_Print_Area_13">"$#ССЫЛ!.$A$1:$F$53"</definedName>
    <definedName name="Excel_BuiltIn_Print_Area_2">#REF!</definedName>
    <definedName name="Excel_BuiltIn_Print_Area_2_1">"$#ССЫЛ!.$A$1:$E$54"</definedName>
    <definedName name="Excel_BuiltIn_Print_Area_3">#REF!</definedName>
    <definedName name="Excel_BuiltIn_Print_Area_6">#REF!</definedName>
    <definedName name="Excel_BuiltIn_Print_Titles_2">#REF!</definedName>
    <definedName name="ffff" localSheetId="0">#REF!</definedName>
    <definedName name="ffff">#REF!</definedName>
    <definedName name="filterDatabase">#REF!</definedName>
    <definedName name="G_S" localSheetId="0">#REF!</definedName>
    <definedName name="G_S">#REF!</definedName>
    <definedName name="G_s_" localSheetId="0">#REF!</definedName>
    <definedName name="G_s_">#REF!</definedName>
    <definedName name="G_s_s" localSheetId="0">#REF!</definedName>
    <definedName name="G_s_s">#REF!</definedName>
    <definedName name="GS" localSheetId="0">#REF!</definedName>
    <definedName name="GS">#REF!</definedName>
    <definedName name="GS_" localSheetId="0">#REF!</definedName>
    <definedName name="GS_">#REF!</definedName>
    <definedName name="Header1" hidden="1">IF(COUNTA(#REF!)=0,0,INDEX(#REF!,MATCH(ROW(#REF!),#REF!,TRUE)))+1</definedName>
    <definedName name="Header2" hidden="1">[0]!Header1-1 &amp; "." &amp; MAX(1,COUNTA(INDEX(#REF!,MATCH([0]!Header1-1,#REF!,FALSE)):#REF!))</definedName>
    <definedName name="hhhhhhhhhhh">#REF!</definedName>
    <definedName name="hj">#REF!</definedName>
    <definedName name="hPriceRange">[4]Лист1!#REF!</definedName>
    <definedName name="hPriceRange_1">[4]Цена!#REF!</definedName>
    <definedName name="idPriceColumn">[4]Лист1!#REF!</definedName>
    <definedName name="idPriceColumn_1">[4]Цена!#REF!</definedName>
    <definedName name="infl">[7]ПДР!#REF!</definedName>
    <definedName name="Itog">#REF!</definedName>
    <definedName name="jj">#REF!</definedName>
    <definedName name="jlkjklj">#REF!</definedName>
    <definedName name="kp">[7]ПДР!#REF!</definedName>
    <definedName name="Language">[8]Финплан!$J$1</definedName>
    <definedName name="mau">#REF!</definedName>
    <definedName name="max">#REF!</definedName>
    <definedName name="med">#REF!</definedName>
    <definedName name="min">#REF!</definedName>
    <definedName name="mmmm" localSheetId="0">#REF!</definedName>
    <definedName name="mmmm">#REF!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"000000000000"&amp;MID(1/2,2,1)&amp;"0#####"</definedName>
    <definedName name="n0x">IF(n_3=1,n_2,n_3&amp;n_1)</definedName>
    <definedName name="n1x">IF(n_3=1,n_2,n_3&amp;n_5)</definedName>
    <definedName name="Nalog">#REF!</definedName>
    <definedName name="nsx">{0,"тысяч ";1,"тысяча ";2,"тысячи ";5,"тысяч "}</definedName>
    <definedName name="NumColJournal">#REF!</definedName>
    <definedName name="Obj" localSheetId="0">#REF!</definedName>
    <definedName name="Obj">#REF!</definedName>
    <definedName name="OELName">[4]Лист1!#REF!</definedName>
    <definedName name="OELName_1">[4]Обновление!#REF!</definedName>
    <definedName name="OPLName">[4]Лист1!#REF!</definedName>
    <definedName name="OPLName_1">[4]Обновление!#REF!</definedName>
    <definedName name="p">[4]Лист1!#REF!</definedName>
    <definedName name="p_1">[4]Product!#REF!</definedName>
    <definedName name="Podryadchik">'[6]Акт выбора'!$B$13</definedName>
    <definedName name="PriceRange">[4]Лист1!#REF!</definedName>
    <definedName name="PriceRange_1">[4]Цена!#REF!</definedName>
    <definedName name="Print_Area">#REF!</definedName>
    <definedName name="propis">#REF!</definedName>
    <definedName name="propis_ru">PROPER(LEFT(INDEX(сот,MOD(TRUNC('[9]Сводник 2012г'!XFD1/10^8),10)+1)&amp;IF(MOD(TRUNC('[9]Сводник 2012г'!XFD1/10^7),10)=1,INDEX(дцать,MOD(TRUNC('[9]Сводник 2012г'!XFD1/10^6),10)+1),INDEX(дес,MOD(TRUNC('[9]Сводник 2012г'!XFD1/10^7),10)))&amp;IF(MOD(TRUNC('[9]Сводник 2012г'!XFD1/10^7),10)&lt;&gt;1,INDEX(ед,MOD(TRUNC('[9]Сводник 2012г'!XFD1/10^6),10)+1),"")&amp;IF(MOD(TRUNC('[9]Сводник 2012г'!XFD1/10^6),1000),IF(MOD(TRUNC('[9]Сводник 2012г'!XFD1/10^7),10)=1,"миллионов ",VLOOKUP(MOD(TRUNC('[9]Сводник 2012г'!XFD1/10^6),10),мил,2)),"")&amp;INDEX(сот,MOD(TRUNC('[9]Сводник 2012г'!XFD1/10^5),10)+1)&amp;IF(MOD(TRUNC('[9]Сводник 2012г'!XFD1/10^4),10)=1,INDEX(дцать,MOD(TRUNC('[9]Сводник 2012г'!XFD1/10^3),10)+1),INDEX(дес,MOD(TRUNC('[9]Сводник 2012г'!XFD1/10^4),10)))&amp;IF(MOD(TRUNC('[9]Сводник 2012г'!XFD1/10^4),10)&lt;&gt;1,INDEX(ед,MOD(TRUNC('[9]Сводник 2012г'!XFD1/1000),10)+1),"")&amp;IF(MOD(TRUNC('[9]Сводник 2012г'!XFD1/1000),1000),IF(MOD(TRUNC('[9]Сводник 2012г'!XFD1/10^4),10)=1,"тысяч ",VLOOKUP(MOD(TRUNC('[9]Сводник 2012г'!XFD1/1000),10),тыс,2)),"")&amp;INDEX(сот,MOD(TRUNC('[9]Сводник 2012г'!XFD1/100),10)+1)&amp;IF(MOD(TRUNC('[9]Сводник 2012г'!XFD1/10),10)=1,INDEX(дцать,MOD(TRUNC('[9]Сводник 2012г'!XFD1),10)+1),INDEX(дес,MOD(TRUNC('[9]Сводник 2012г'!XFD1/10),10)))&amp;IF(TRUNC('[9]Сводник 2012г'!XFD1)=0,"ноль ",IF(MOD(TRUNC('[9]Сводник 2012г'!XFD1/10),10)&lt;&gt;1,INDEX(ед,MOD(TRUNC('[9]Сводник 2012г'!XFD1),10)+1),""))&amp;IF(MOD(TRUNC('[9]Сводник 2012г'!XFD1/10),10)=1,"рублей",VLOOKUP(MOD(TRUNC('[9]Сводник 2012г'!XFD1),10),aa,2))&amp;TEXT(TRUNC(('[9]Сводник 2012г'!XFD1-TRUNC('[9]Сводник 2012г'!XFD1)+0.00001)*100)," 00_ коп.")))&amp;MID(INDEX(сот,MOD(TRUNC('[9]Сводник 2012г'!XFD1/10^8),10)+1)&amp;IF(MOD(TRUNC('[9]Сводник 2012г'!XFD1/10^7),10)=1,INDEX(дцать,MOD(TRUNC('[9]Сводник 2012г'!XFD1/10^6),10)+1),INDEX(дес,MOD(TRUNC('[9]Сводник 2012г'!XFD1/10^7),10)))&amp;IF(MOD(TRUNC('[9]Сводник 2012г'!XFD1/10^7),10)&lt;&gt;1,INDEX(ед,MOD(TRUNC('[9]Сводник 2012г'!XFD1/10^6),10)+1),"")&amp;IF(MOD(TRUNC('[9]Сводник 2012г'!XFD1/10^6),1000),IF(MOD(TRUNC('[9]Сводник 2012г'!XFD1/10^7),10)=1,"миллионов ",VLOOKUP(MOD(TRUNC('[9]Сводник 2012г'!XFD1/10^6),10),мил,2)),"")&amp;INDEX(сот,MOD(TRUNC('[9]Сводник 2012г'!XFD1/10^5),10)+1)&amp;IF(MOD(TRUNC('[9]Сводник 2012г'!XFD1/10^4),10)=1,INDEX(дцать,MOD(TRUNC('[9]Сводник 2012г'!XFD1/10^3),10)+1),INDEX(дес,MOD(TRUNC('[9]Сводник 2012г'!XFD1/10^4),10)))&amp;IF(MOD(TRUNC('[9]Сводник 2012г'!XFD1/10^4),10)&lt;&gt;1,INDEX(ед,MOD(TRUNC('[9]Сводник 2012г'!XFD1/1000),10)+1),"")&amp;IF(MOD(TRUNC('[9]Сводник 2012г'!XFD1/1000),1000),IF(MOD(TRUNC('[9]Сводник 2012г'!XFD1/10^4),10)=1,"тысяч ",VLOOKUP(MOD(TRUNC('[9]Сводник 2012г'!XFD1/1000),10),тыс,2)),"")&amp;INDEX(сот,MOD(TRUNC('[9]Сводник 2012г'!XFD1/100),10)+1)&amp;IF(MOD(TRUNC('[9]Сводник 2012г'!XFD1/10),10)=1,INDEX(дцать,MOD(TRUNC('[9]Сводник 2012г'!XFD1),10)+1),INDEX(дес,MOD(TRUNC('[9]Сводник 2012г'!XFD1/10),10)))&amp;IF(TRUNC('[9]Сводник 2012г'!XFD1)=0,"ноль ",IF(MOD(TRUNC('[9]Сводник 2012г'!XFD1/10),10)&lt;&gt;1,INDEX(ед,MOD(TRUNC('[9]Сводник 2012г'!XFD1),10)+1),""))&amp;IF(MOD(TRUNC('[9]Сводник 2012г'!XFD1/10),10)=1,"рублей",VLOOKUP(MOD(TRUNC('[9]Сводник 2012г'!XFD1),10),aa,2))&amp;TEXT(TRUNC(('[9]Сводник 2012г'!XFD1-TRUNC('[9]Сводник 2012г'!XFD1)+0.00001)*100)," 00_ коп."),2,222)</definedName>
    <definedName name="Rasst">'[6]Акт выбора'!$I$22</definedName>
    <definedName name="rr">'[10]Пример расчета'!#REF!</definedName>
    <definedName name="rrrr">#REF!</definedName>
    <definedName name="SM">#REF!</definedName>
    <definedName name="SM_SM">#REF!</definedName>
    <definedName name="SM_STO">'[11]93-110'!#REF!</definedName>
    <definedName name="SM_STO_1">'[12]СМЕТА проект'!#REF!</definedName>
    <definedName name="SM_STO1">#REF!</definedName>
    <definedName name="SM_STO2">#REF!</definedName>
    <definedName name="SM_STO3">#REF!</definedName>
    <definedName name="Smmmmmmmmmmmmmmm">#REF!</definedName>
    <definedName name="Sostavil">'[6]Акт выбора'!$L$1</definedName>
    <definedName name="ss">#REF!</definedName>
    <definedName name="ssss" localSheetId="0">#REF!</definedName>
    <definedName name="ssss">#REF!</definedName>
    <definedName name="SUM_">#REF!</definedName>
    <definedName name="SUM_1">#REF!</definedName>
    <definedName name="sum_2">#REF!</definedName>
    <definedName name="SUM_3">#REF!</definedName>
    <definedName name="SUM_31">#REF!</definedName>
    <definedName name="title_1">[13]ПЭО!$B$3</definedName>
    <definedName name="tt">#REF!</definedName>
    <definedName name="ttt">#REF!</definedName>
    <definedName name="tttt">#REF!</definedName>
    <definedName name="USA">[14]Шкаф!#REF!</definedName>
    <definedName name="USA_1">#REF!</definedName>
    <definedName name="uyu">#REF!</definedName>
    <definedName name="wrn.протокол." hidden="1">{#N/A,#N/A,FALSE,"Откр.вод.(осн.)"}</definedName>
    <definedName name="yuu">#REF!</definedName>
    <definedName name="yyy">#REF!</definedName>
    <definedName name="yyyyyyyy">#REF!</definedName>
    <definedName name="ZAK1">#REF!</definedName>
    <definedName name="ZAK2">#REF!</definedName>
    <definedName name="ZAK22\">#REF!</definedName>
    <definedName name="Zakazchik">'[6]Акт выбора'!$B$12</definedName>
    <definedName name="а" localSheetId="0">#REF!</definedName>
    <definedName name="а">#REF!</definedName>
    <definedName name="А1">#REF!</definedName>
    <definedName name="А15">#REF!</definedName>
    <definedName name="А2">#REF!</definedName>
    <definedName name="а36">#REF!</definedName>
    <definedName name="а36___0">#REF!</definedName>
    <definedName name="а36___7">#REF!</definedName>
    <definedName name="аааа" localSheetId="0">#REF!</definedName>
    <definedName name="аааа">#REF!</definedName>
    <definedName name="ааааааааыфффф">#REF!</definedName>
    <definedName name="аб" localSheetId="0">[2]мсн!#REF!</definedName>
    <definedName name="аб">[2]мсн!#REF!</definedName>
    <definedName name="ав">#REF!</definedName>
    <definedName name="авав" localSheetId="0">[2]мсн!#REF!</definedName>
    <definedName name="авав">[2]мсн!#REF!</definedName>
    <definedName name="авжддд">#REF!</definedName>
    <definedName name="авмиви">#REF!</definedName>
    <definedName name="авт">#REF!</definedName>
    <definedName name="Автомат">[15]Смета!#REF!</definedName>
    <definedName name="Анализ">#REF!</definedName>
    <definedName name="апиаоп">[16]Смета!#REF!</definedName>
    <definedName name="аполпнщ">#REF!</definedName>
    <definedName name="апр">[17]топография!#REF!</definedName>
    <definedName name="аршщ">#REF!</definedName>
    <definedName name="АФС">[18]топография!#REF!</definedName>
    <definedName name="_xlnm.Database">#REF!</definedName>
    <definedName name="бббббббббб" localSheetId="0">[2]мсн!#REF!</definedName>
    <definedName name="бббббббббб">[2]мсн!#REF!</definedName>
    <definedName name="бикбаю" localSheetId="0">#REF!</definedName>
    <definedName name="бикбаю">#REF!</definedName>
    <definedName name="Большие_переходы">#REF!</definedName>
    <definedName name="борбьроб" localSheetId="0">#REF!</definedName>
    <definedName name="борбьроб">#REF!</definedName>
    <definedName name="быч">'[19]свод 2'!$A$7</definedName>
    <definedName name="в" localSheetId="0">#REF!</definedName>
    <definedName name="в">#REF!</definedName>
    <definedName name="ва">#N/A</definedName>
    <definedName name="вава">[20]топография!#REF!</definedName>
    <definedName name="вап">#REF!</definedName>
    <definedName name="ввв">#REF!</definedName>
    <definedName name="ввввв" localSheetId="0">#REF!</definedName>
    <definedName name="ввввв">#REF!</definedName>
    <definedName name="ввввву" hidden="1">{#N/A,#N/A,FALSE,"Откр.вод.(осн.)"}</definedName>
    <definedName name="ввыв\" localSheetId="0">[2]мсн!#REF!</definedName>
    <definedName name="ввыв\">[2]мсн!#REF!</definedName>
    <definedName name="ветер" localSheetId="0">[21]Таблица!$O$23:$O$24</definedName>
    <definedName name="ветер">[22]Таблица!$O$23:$O$24</definedName>
    <definedName name="вика">#REF!</definedName>
    <definedName name="ВЛ_04">[2]мсн!#REF!</definedName>
    <definedName name="ВНИИСТ1">#REF!</definedName>
    <definedName name="Воздушные_линии" localSheetId="0">[21]Таблица!$B$6:$B$81</definedName>
    <definedName name="Воздушные_линии">[22]Таблица!$B$6:$B$81</definedName>
    <definedName name="Восстановление_покрытий" localSheetId="0">[21]Таблица!$B$354:$B$358</definedName>
    <definedName name="Восстановление_покрытий">[22]Таблица!$B$354:$B$358</definedName>
    <definedName name="вравар">#REF!</definedName>
    <definedName name="ВсегоЗП">#REF!</definedName>
    <definedName name="ВТ">#REF!</definedName>
    <definedName name="ВУКЕП">#REF!</definedName>
    <definedName name="вываыаыаы" localSheetId="0">#REF!</definedName>
    <definedName name="вываыаыаы">#REF!</definedName>
    <definedName name="Выключатели" localSheetId="0">[21]Таблица!$B$479:$B$498</definedName>
    <definedName name="Выключатели" comment="Типы силовых выключателей">[22]Таблица!$B$479:$B$498</definedName>
    <definedName name="Вычислительная_техника">[14]Коэфф1.!#REF!</definedName>
    <definedName name="Вычислительная_техника_1">#REF!</definedName>
    <definedName name="Г">'[23]свод 2'!$A$7</definedName>
    <definedName name="газ">'[24]свод 3'!$D$13</definedName>
    <definedName name="ггггггггггг" localSheetId="0">#REF!</definedName>
    <definedName name="ггггггггггг">#REF!</definedName>
    <definedName name="гелог">#REF!</definedName>
    <definedName name="гео">#REF!</definedName>
    <definedName name="геол">[25]Смета!#REF!</definedName>
    <definedName name="геол.1">#REF!</definedName>
    <definedName name="Геол_Лазаревск">[26]топография!#REF!</definedName>
    <definedName name="геол1">#REF!</definedName>
    <definedName name="геоф">#REF!</definedName>
    <definedName name="Геофиз">#REF!</definedName>
    <definedName name="гид">[27]Смета!#REF!</definedName>
    <definedName name="Гидр">[28]топография!#REF!</definedName>
    <definedName name="Гидро">[29]топография!#REF!</definedName>
    <definedName name="гидро1">#REF!</definedName>
    <definedName name="гидро1___0">#REF!</definedName>
    <definedName name="гидрол">#REF!</definedName>
    <definedName name="Гидролог">#REF!</definedName>
    <definedName name="Гидрология_7.03.08">[30]топография!#REF!</definedName>
    <definedName name="ГИП">#REF!</definedName>
    <definedName name="гнлгн" localSheetId="0">#REF!</definedName>
    <definedName name="гнлгн">#REF!</definedName>
    <definedName name="год" localSheetId="0">#REF!</definedName>
    <definedName name="год">#REF!</definedName>
    <definedName name="года" localSheetId="0">#REF!</definedName>
    <definedName name="года">#REF!</definedName>
    <definedName name="гту">#REF!</definedName>
    <definedName name="гшшг">NA()</definedName>
    <definedName name="д">#REF!</definedName>
    <definedName name="дата">#REF!</definedName>
    <definedName name="дата_изменеия_пуск_комплекса">#REF!</definedName>
    <definedName name="дата_изменеия_стройк">#REF!</definedName>
    <definedName name="Дата_изменения_группы_строек" localSheetId="0">#REF!</definedName>
    <definedName name="Дата_изменения_группы_строек">#REF!</definedName>
    <definedName name="Дата_изменения_локальной_сметы" localSheetId="0">#REF!</definedName>
    <definedName name="Дата_изменения_локальной_сметы">#REF!</definedName>
    <definedName name="Дата_изменения_объект">#REF!</definedName>
    <definedName name="Дата_изменения_объект_сметы">#REF!</definedName>
    <definedName name="Дата_изменения_объекта" localSheetId="0">#REF!</definedName>
    <definedName name="Дата_изменения_объекта">#REF!</definedName>
    <definedName name="Дата_изменения_объектной_сметы" localSheetId="0">#REF!</definedName>
    <definedName name="Дата_изменения_объектной_сметы">#REF!</definedName>
    <definedName name="Дата_изменения_очеред">#REF!</definedName>
    <definedName name="Дата_изменения_очереди" localSheetId="0">#REF!</definedName>
    <definedName name="Дата_изменения_очереди">#REF!</definedName>
    <definedName name="Дата_изменения_пускового_комплекса" localSheetId="0">#REF!</definedName>
    <definedName name="Дата_изменения_пускового_комплекса">#REF!</definedName>
    <definedName name="Дата_изменения_сводного_сметного_расчета" localSheetId="0">#REF!</definedName>
    <definedName name="Дата_изменения_сводного_сметного_расчета">#REF!</definedName>
    <definedName name="дата_изменения_сср">#REF!</definedName>
    <definedName name="Дата_изменения_стройки" localSheetId="0">#REF!</definedName>
    <definedName name="Дата_изменения_стройки">#REF!</definedName>
    <definedName name="дата_локальной_сметы">#REF!</definedName>
    <definedName name="дата_создания_групп_строек">#REF!</definedName>
    <definedName name="Дата_создания_группы_строек" localSheetId="0">#REF!</definedName>
    <definedName name="Дата_создания_группы_строек">#REF!</definedName>
    <definedName name="Дата_создания_локальной_сметы" localSheetId="0">#REF!</definedName>
    <definedName name="Дата_создания_локальной_сметы">#REF!</definedName>
    <definedName name="Дата_создания_лс">#REF!</definedName>
    <definedName name="дата_создания_объект">#REF!</definedName>
    <definedName name="дата_создания_объект_сметы">#REF!</definedName>
    <definedName name="Дата_создания_объекта" localSheetId="0">#REF!</definedName>
    <definedName name="Дата_создания_объекта">#REF!</definedName>
    <definedName name="Дата_создания_объектной_сметы" localSheetId="0">#REF!</definedName>
    <definedName name="Дата_создания_объектной_сметы">#REF!</definedName>
    <definedName name="Дата_создания_очеред">#REF!</definedName>
    <definedName name="Дата_создания_очереди" localSheetId="0">#REF!</definedName>
    <definedName name="Дата_создания_очереди">#REF!</definedName>
    <definedName name="дата_создания_пуск_комплекса">#REF!</definedName>
    <definedName name="Дата_создания_пускового_комплекса" localSheetId="0">#REF!</definedName>
    <definedName name="Дата_создания_пускового_комплекса">#REF!</definedName>
    <definedName name="дата_создания_Свод_смет_расчета">#REF!</definedName>
    <definedName name="Дата_создания_сводного_сметного_расчета" localSheetId="0">#REF!</definedName>
    <definedName name="Дата_создания_сводного_сметного_расчета">#REF!</definedName>
    <definedName name="дата_создания_стройк">#REF!</definedName>
    <definedName name="Дата_создания_стройки" localSheetId="0">#REF!</definedName>
    <definedName name="Дата_создания_стройки">#REF!</definedName>
    <definedName name="дд">[31]Смета!#REF!</definedName>
    <definedName name="ддд">'[32]СметаСводная Рыб'!$C$13</definedName>
    <definedName name="дддд" localSheetId="0">[2]мсн!#REF!</definedName>
    <definedName name="дддд">[2]мсн!#REF!</definedName>
    <definedName name="ддддддддддд" localSheetId="0">#REF!</definedName>
    <definedName name="ддддддддддд">#REF!</definedName>
    <definedName name="Демонтаж_ВЛ" localSheetId="0">[21]Таблица!$B$149:$B$169</definedName>
    <definedName name="Демонтаж_ВЛ">[22]Таблица!$B$149:$B$169</definedName>
    <definedName name="Демонтаж_ВЛ_0_4_10_кВ_поопорно" localSheetId="0">[21]Таблица!$B$172:$B$179</definedName>
    <definedName name="Демонтаж_ВЛ_0_4_10_кВ_поопорно">[22]Таблица!$B$172:$B$179</definedName>
    <definedName name="Демонтаж_ж_б_опор_ВЛ_35_220_кВ__тыс._руб._за_1_м3" localSheetId="0">[21]Таблица!$B$182:$B$190</definedName>
    <definedName name="Демонтаж_ж_б_опор_ВЛ_35_220_кВ__тыс._руб._за_1_м3">[22]Таблица!$B$182:$B$190</definedName>
    <definedName name="Демонтаж_зданий" localSheetId="0">[21]Таблица!#REF!</definedName>
    <definedName name="Демонтаж_зданий">[22]Таблица!#REF!</definedName>
    <definedName name="Демонтаж_оборудования_ПС" localSheetId="0">[21]Таблица!$B$612:$B$663</definedName>
    <definedName name="Демонтаж_оборудования_ПС">[22]Таблица!$B$612:$B$663</definedName>
    <definedName name="Демонтаж_стальных_опор_ВЛ_35_220_кВ__тыс._руб._за_1_т" localSheetId="0">[21]Таблица!$B$193:$B$201</definedName>
    <definedName name="Демонтаж_стальных_опор_ВЛ_35_220_кВ__тыс._руб._за_1_т">[22]Таблица!$B$193:$B$201</definedName>
    <definedName name="дес">{"","двадцать ","тридцать ","сорок ","пятьдесят ","шестьдесят ","семьдесят ","восемьдесят ","девяносто "}</definedName>
    <definedName name="Дефлятор">#REF!</definedName>
    <definedName name="Диск">#REF!</definedName>
    <definedName name="Длинна_границы">#REF!</definedName>
    <definedName name="Длинна_трассы">#REF!</definedName>
    <definedName name="доля">{"десятая","десятых";"сотая","сотых";"тысячная","тысячных";"десятитысячная","десятитысячных";"стотысячная","стотысячных";"миллионная ","миллионных"}</definedName>
    <definedName name="ДОП">#REF!</definedName>
    <definedName name="Доп._оборудование">[14]Коэфф1.!#REF!</definedName>
    <definedName name="Доп._оборудование_1">#REF!</definedName>
    <definedName name="Доп_оборуд">#REF!</definedName>
    <definedName name="Дорога">[14]Шкаф!#REF!</definedName>
    <definedName name="Дорога_1">#REF!</definedName>
    <definedName name="ДСК">[33]топография!#REF!</definedName>
    <definedName name="ДСК_">[34]топография!#REF!</definedName>
    <definedName name="ДСК1">[30]топография!#REF!</definedName>
    <definedName name="дтс">'[35]СметаСводная Рыб'!$C$13</definedName>
    <definedName name="дцать">{"десять ","одиннадцать ","двенадцать ","тринадцать ","четырнадцать ","пятнадцать ","шестнадцать ","семнадцать ","восемнадцать ","девятнадцать "}</definedName>
    <definedName name="е" localSheetId="0">#REF!</definedName>
    <definedName name="е">#REF!</definedName>
    <definedName name="Е11">#REF!</definedName>
    <definedName name="ед">{"","один ","два ","три ","четыре ","пять ","шесть ","семь ","восемь ","девять "}</definedName>
    <definedName name="ее">'[32]СметаСводная Рыб'!$C$9</definedName>
    <definedName name="ееее" localSheetId="0">#REF!</definedName>
    <definedName name="ееее">#REF!</definedName>
    <definedName name="ек">#REF!</definedName>
    <definedName name="ж">#REF!</definedName>
    <definedName name="жд">#REF!</definedName>
    <definedName name="жжж">#REF!</definedName>
    <definedName name="жпф">#REF!</definedName>
    <definedName name="_xlnm.Print_Titles" localSheetId="1">'01-02'!$38:$38</definedName>
    <definedName name="_xlnm.Print_Titles" localSheetId="2">'01-03'!$44:$44</definedName>
    <definedName name="_xlnm.Print_Titles" localSheetId="3">'02-01'!$44:$44</definedName>
    <definedName name="_xlnm.Print_Titles" localSheetId="4">'09-01'!$44:$44</definedName>
    <definedName name="_xlnm.Print_Titles" localSheetId="0">'ССР№_ВЛ-10кВ Договор'!$34:$38</definedName>
    <definedName name="Заказчик" localSheetId="0">#REF!</definedName>
    <definedName name="Заказчик">#REF!</definedName>
    <definedName name="Закрытые_подстанции_35_220_кВ_с_открытой_установкой_трансформаторов__элегазовое_и_зарубежное_оборудование">#REF!</definedName>
    <definedName name="Закрытые_подстанции_в_целом" localSheetId="0">[21]Таблица!$B$409:$B$418</definedName>
    <definedName name="Закрытые_подстанции_в_целом">[22]Таблица!$B$409:$B$418</definedName>
    <definedName name="Затраты_на_вырубку_просеки" localSheetId="0">[21]Таблица!$B$109:$B$112</definedName>
    <definedName name="Затраты_на_вырубку_просеки">[22]Таблица!$B$109:$B$112</definedName>
    <definedName name="Затраты_на_устройство_лежневых_дорог" localSheetId="0">[21]Таблица!$B$113:$B$122</definedName>
    <definedName name="Затраты_на_устройство_лежневых_дорог">[22]Таблица!$B$113:$B$122</definedName>
    <definedName name="Здания_КРУЭ__ЗРУ__укомплектованных_оборудованием" localSheetId="0">[21]Таблица!$B$694:$B$697</definedName>
    <definedName name="Здания_КРУЭ__ЗРУ__укомплектованных_оборудованием">[22]Таблица!$B$694:$B$697</definedName>
    <definedName name="зззз" localSheetId="0">[2]мсн!#REF!</definedName>
    <definedName name="зззз">[2]мсн!#REF!</definedName>
    <definedName name="ЗИП_Всего">'[14]Прайс лист'!#REF!</definedName>
    <definedName name="ЗИП_Всего_1">#REF!</definedName>
    <definedName name="Зоны" localSheetId="0">[21]Регионы!$HN$5:$IQ$5</definedName>
    <definedName name="Зоны">[22]Регионы!$HN$5:$IQ$5</definedName>
    <definedName name="ЗП">#REF!</definedName>
    <definedName name="и" localSheetId="0">#REF!</definedName>
    <definedName name="и">#REF!</definedName>
    <definedName name="И_т_" localSheetId="0">[2]мсн!#REF!</definedName>
    <definedName name="И_т_">[2]мсн!#REF!</definedName>
    <definedName name="изыск">#REF!</definedName>
    <definedName name="ии">[2]мсн!#REF!</definedName>
    <definedName name="ик">#REF!</definedName>
    <definedName name="Инвестор" localSheetId="0">#REF!</definedName>
    <definedName name="Инвестор">#REF!</definedName>
    <definedName name="индекс_ЛН_груп_строек">#REF!</definedName>
    <definedName name="Индекс_ЛН_группы_строек" localSheetId="0">#REF!</definedName>
    <definedName name="Индекс_ЛН_группы_строек">#REF!</definedName>
    <definedName name="индекс_ЛН_лок_сметы">#REF!</definedName>
    <definedName name="Индекс_ЛН_локальной_сметы" localSheetId="0">#REF!</definedName>
    <definedName name="Индекс_ЛН_локальной_сметы">#REF!</definedName>
    <definedName name="индекс_ЛН_объект">#REF!</definedName>
    <definedName name="индекс_ЛН_объект_сметы">#REF!</definedName>
    <definedName name="Индекс_ЛН_объекта" localSheetId="0">#REF!</definedName>
    <definedName name="Индекс_ЛН_объекта">#REF!</definedName>
    <definedName name="Индекс_ЛН_объектной_сметы" localSheetId="0">#REF!</definedName>
    <definedName name="Индекс_ЛН_объектной_сметы">#REF!</definedName>
    <definedName name="индекс_ЛН_очеред">#REF!</definedName>
    <definedName name="Индекс_ЛН_очереди" localSheetId="0">#REF!</definedName>
    <definedName name="Индекс_ЛН_очереди">#REF!</definedName>
    <definedName name="индекс_ЛН_пуск_комплекса">#REF!</definedName>
    <definedName name="Индекс_ЛН_пускового_комплекса" localSheetId="0">#REF!</definedName>
    <definedName name="Индекс_ЛН_пускового_комплекса">#REF!</definedName>
    <definedName name="индекс_ЛН_сводного_смет_расчета">#REF!</definedName>
    <definedName name="Индекс_ЛН_сводного_сметного_расчета" localSheetId="0">#REF!</definedName>
    <definedName name="Индекс_ЛН_сводного_сметного_расчета">#REF!</definedName>
    <definedName name="индекс_ЛН_стройк">#REF!</definedName>
    <definedName name="Индекс_ЛН_стройки" localSheetId="0">#REF!</definedName>
    <definedName name="Индекс_ЛН_стройки">#REF!</definedName>
    <definedName name="инж">#REF!</definedName>
    <definedName name="инф_МЭРТ">#REF!</definedName>
    <definedName name="инф_СИБ">#REF!</definedName>
    <definedName name="инф_ТНК">#REF!</definedName>
    <definedName name="иого_материал">#REF!</definedName>
    <definedName name="ИПусто">#REF!</definedName>
    <definedName name="ИТ" localSheetId="0">[2]мсн!#REF!</definedName>
    <definedName name="ИТ">[2]мсн!#REF!</definedName>
    <definedName name="итго_ФОТ_по_акту_вып_работ_при_ресурс_расчете">#REF!</definedName>
    <definedName name="итгог_ЗПМ_по_акту_выполнен_работ_при_ресур_расчете">#REF!</definedName>
    <definedName name="итог_маш_механизмы_по_акту_выпол_работ_при_ресур_расчете">#REF!</definedName>
    <definedName name="итог_ОЗП_по_рес_расчету_с_учетом_коэфф">#REF!</definedName>
    <definedName name="Итого_ЗПМ__по_рес_расчету_с_учетом_к_тов" localSheetId="0">#REF!</definedName>
    <definedName name="Итого_ЗПМ__по_рес_расчету_с_учетом_к_тов">#REF!</definedName>
    <definedName name="итого_ЗПМ_в_базис_ценах">#REF!</definedName>
    <definedName name="итого_ЗПМ_в_базис_ценах_с_учетом_коэфф">#REF!</definedName>
    <definedName name="Итого_ЗПМ_в_базисных_ценах" localSheetId="0">#REF!</definedName>
    <definedName name="Итого_ЗПМ_в_базисных_ценах">#REF!</definedName>
    <definedName name="Итого_ЗПМ_в_базисных_ценах_с_учетом_к_тов" localSheetId="0">#REF!</definedName>
    <definedName name="Итого_ЗПМ_в_базисных_ценах_с_учетом_к_тов">#REF!</definedName>
    <definedName name="Итого_ЗПМ_по_акту_вып_работ_в_базисных_ценах_с_учетом_к_тов" localSheetId="0">#REF!</definedName>
    <definedName name="Итого_ЗПМ_по_акту_вып_работ_в_базисных_ценах_с_учетом_к_тов">#REF!</definedName>
    <definedName name="итого_ЗПМ_по_акту_вып_работ_при_ресур_расчете_с_учетом_коэфф">#REF!</definedName>
    <definedName name="Итого_ЗПМ_по_акту_вып_работ_при_ресурсном_расчете_с_учетом_к_тов" localSheetId="0">#REF!</definedName>
    <definedName name="Итого_ЗПМ_по_акту_вып_работ_при_ресурсном_расчете_с_учетом_к_тов">#REF!</definedName>
    <definedName name="итого_ЗПМ_по_акту_выполнен_работ_в_базис_ценах">#REF!</definedName>
    <definedName name="Итого_ЗПМ_по_акту_выполненных_работ_в_базисных_ценах" localSheetId="0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 localSheetId="0">#REF!</definedName>
    <definedName name="Итого_ЗПМ_по_акту_выполненных_работ_при_ресурсном_расчете">#REF!</definedName>
    <definedName name="Итого_ЗПМ_по_рес_расчету_с_учетом_коэфф">#REF!</definedName>
    <definedName name="итого_ЗПМ_при_расчете_по_стоимости_ч_часа_работы_механизатора">#REF!</definedName>
    <definedName name="Итого_ЗПМ_при_расчете_по_стоимости_ч_часа_работы_механизаторов" localSheetId="0">#REF!</definedName>
    <definedName name="Итого_ЗПМ_при_расчете_по_стоимости_ч_часа_работы_механизаторов">#REF!</definedName>
    <definedName name="итого_МАТ_по_акту_вып_работ_в_базис_ценах_с_учетом_коэфф">#REF!</definedName>
    <definedName name="Итого_МАТ_по_акту_вып_работ_в_базисных_ценах_с_учетом_к_тов" localSheetId="0">#REF!</definedName>
    <definedName name="Итого_МАТ_по_акту_вып_работ_в_базисных_ценах_с_учетом_к_тов">#REF!</definedName>
    <definedName name="итого_МАТ_по_акту_вып_работ_при_ресурс_расчете_с_учетом_коэфф">#REF!</definedName>
    <definedName name="Итого_МАТ_по_акту_вып_работ_при_ресурсном_расчете_с_учетом_к_тов" localSheetId="0">#REF!</definedName>
    <definedName name="Итого_МАТ_по_акту_вып_работ_при_ресурсном_расчете_с_учетом_к_тов">#REF!</definedName>
    <definedName name="Итого_материалы" localSheetId="0">#REF!</definedName>
    <definedName name="Итого_материалы">#REF!</definedName>
    <definedName name="Итого_материалы__по_рес_расчету_с_учетом_к_тов" localSheetId="0">#REF!</definedName>
    <definedName name="Итого_материалы__по_рес_расчету_с_учетом_к_тов">#REF!</definedName>
    <definedName name="итого_материалы_в_базис_ценах">#REF!</definedName>
    <definedName name="итого_материалы_в_базис_ценах_с_учетом_коэфф">#REF!</definedName>
    <definedName name="Итого_материалы_в_базисных_ценах" localSheetId="0">#REF!</definedName>
    <definedName name="Итого_материалы_в_базисных_ценах">#REF!</definedName>
    <definedName name="Итого_материалы_в_базисных_ценах_с_учетом_к_тов" localSheetId="0">#REF!</definedName>
    <definedName name="Итого_материалы_в_базисных_ценах_с_учетом_к_тов">#REF!</definedName>
    <definedName name="Итого_материалы_по_акту_вып_работ_в_базис_ценах">#REF!</definedName>
    <definedName name="итого_материалы_по_акту_вып_работ_при_ресур_расчете">#REF!</definedName>
    <definedName name="Итого_материалы_по_акту_выполненных_работ_в_базисных_ценах" localSheetId="0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 localSheetId="0">#REF!</definedName>
    <definedName name="Итого_материалы_по_акту_выполненных_работ_при_ресурсном_расчете">#REF!</definedName>
    <definedName name="итого_материалы_по_рес_расчету_с_учетом_коэфф">#REF!</definedName>
    <definedName name="итого_машины_и_механизм">#REF!</definedName>
    <definedName name="Итого_машины_и_механизмы" localSheetId="0">#REF!</definedName>
    <definedName name="Итого_машины_и_механизмы">#REF!</definedName>
    <definedName name="итого_машины_и_механизмы_в_базис_ценах">#REF!</definedName>
    <definedName name="Итого_машины_и_механизмы_в_базисных_ценах" localSheetId="0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 localSheetId="0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 localSheetId="0">#REF!</definedName>
    <definedName name="Итого_машины_и_механизмы_по_акту_выполненных_работ_при_ресурсном_расчете">#REF!</definedName>
    <definedName name="итого_машины_и_механизмы_по_актувып_работ_в_базис_ценах">#REF!</definedName>
    <definedName name="итого_НР_в_базис_ценах">#REF!</definedName>
    <definedName name="Итого_НР_в_базисных_ценах" localSheetId="0">#REF!</definedName>
    <definedName name="Итого_НР_в_базисных_ценах">#REF!</definedName>
    <definedName name="итого_НР_по_акту_в_базис_ценах">#REF!</definedName>
    <definedName name="Итого_НР_по_акту_в_базисных_ценах" localSheetId="0">#REF!</definedName>
    <definedName name="Итого_НР_по_акту_в_базисных_ценах">#REF!</definedName>
    <definedName name="итого_НР_по_акту_по_ресур_расчету">#REF!</definedName>
    <definedName name="Итого_НР_по_акту_по_ресурсному_расчету" localSheetId="0">#REF!</definedName>
    <definedName name="Итого_НР_по_акту_по_ресурсному_расчету">#REF!</definedName>
    <definedName name="итого_НР_по_ресур_расчету">#REF!</definedName>
    <definedName name="Итого_НР_по_ресурсному_расчету" localSheetId="0">#REF!</definedName>
    <definedName name="Итого_НР_по_ресурсному_расчету">#REF!</definedName>
    <definedName name="итого_ОЗАРПЛАТА">#REF!</definedName>
    <definedName name="Итого_ОЗП" localSheetId="0">#REF!</definedName>
    <definedName name="Итого_ОЗП">#REF!</definedName>
    <definedName name="Итого_ОЗП_В_базис_ценах">#REF!</definedName>
    <definedName name="итого_ОЗП_в_базис_ценах_с_учетом_коэфф">#REF!</definedName>
    <definedName name="Итого_ОЗП_в_базисных_ценах" localSheetId="0">#REF!</definedName>
    <definedName name="Итого_ОЗП_в_базисных_ценах">#REF!</definedName>
    <definedName name="Итого_ОЗП_в_базисных_ценах_с_учетом_к_тов" localSheetId="0">#REF!</definedName>
    <definedName name="Итого_ОЗП_в_базисных_ценах_с_учетом_к_тов">#REF!</definedName>
    <definedName name="итого_ОЗП_по_акту_вып_работ_в_базис_ценах">#REF!</definedName>
    <definedName name="итого_ОЗП_по_акту_вып_работ_в_базис_ценах_с_учетом_коэфф">#REF!</definedName>
    <definedName name="Итого_ОЗП_по_акту_вып_работ_в_базисных_ценах_с_учетом_к_тов" localSheetId="0">#REF!</definedName>
    <definedName name="Итого_ОЗП_по_акту_вып_работ_в_базисных_ценах_с_учетом_к_тов">#REF!</definedName>
    <definedName name="итого_ОЗП_по_акту_вып_работ_при_ресурс_расчете_с_учетом_коэфф">#REF!</definedName>
    <definedName name="Итого_ОЗП_по_акту_вып_работ_при_ресурсном_расчете_с_учетом_к_тов" localSheetId="0">#REF!</definedName>
    <definedName name="Итого_ОЗП_по_акту_вып_работ_при_ресурсном_расчете_с_учетом_к_тов">#REF!</definedName>
    <definedName name="итого_ОЗП_по_акту_выпол_работ_при_ресурс_рачете">#REF!</definedName>
    <definedName name="Итого_ОЗП_по_акту_выполненных_работ_в_базисных_ценах" localSheetId="0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 localSheetId="0">#REF!</definedName>
    <definedName name="Итого_ОЗП_по_акту_выполненных_работ_при_ресурсном_расчете">#REF!</definedName>
    <definedName name="Итого_ОЗП_по_рес_расчету_с_учетом_к_тов" localSheetId="0">#REF!</definedName>
    <definedName name="Итого_ОЗП_по_рес_расчету_с_учетом_к_тов">#REF!</definedName>
    <definedName name="Итого_ПЗ" localSheetId="0">#REF!</definedName>
    <definedName name="Итого_ПЗ">#REF!</definedName>
    <definedName name="Итого_ПЗ_в_базис_ценах">#REF!</definedName>
    <definedName name="итого_ПЗ_в_базис_ценах_с_учетом_коэфф">#REF!</definedName>
    <definedName name="Итого_ПЗ_в_базисных_ценах" localSheetId="0">#REF!</definedName>
    <definedName name="Итого_ПЗ_в_базисных_ценах">#REF!</definedName>
    <definedName name="Итого_ПЗ_в_базисных_ценах_с_учетом_к_тов" localSheetId="0">#REF!</definedName>
    <definedName name="Итого_ПЗ_в_базисных_ценах_с_учетом_к_тов">#REF!</definedName>
    <definedName name="Итого_ПЗ_по_акту_вып_работ_в_базис_ценах">#REF!</definedName>
    <definedName name="Итого_ПЗ_по_акту_вып_работ_в_базис_ценах_с_учетом_коэфф">#REF!</definedName>
    <definedName name="Итого_ПЗ_по_акту_вып_работ_в_базисных_ценах_с_учетом_к_тов" localSheetId="0">#REF!</definedName>
    <definedName name="Итого_ПЗ_по_акту_вып_работ_в_базисных_ценах_с_учетом_к_тов">#REF!</definedName>
    <definedName name="Итого_ПЗ_по_акту_вып_работ_при_ресурс_расчете">#REF!</definedName>
    <definedName name="Итого_ПЗ_по_акту_вып_работ_при_ресурс_расчете_с_учетом_коэфф">#REF!</definedName>
    <definedName name="Итого_ПЗ_по_акту_вып_работ_при_ресурсном_расчете_с_учетом_к_тов" localSheetId="0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 localSheetId="0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 localSheetId="0">#REF!</definedName>
    <definedName name="Итого_ПЗ_по_акту_выполненных_работ_при_ресурсном_расчете">#REF!</definedName>
    <definedName name="Итого_ПЗ_по_рес_расчету_с_учетом_к_тов" localSheetId="0">#REF!</definedName>
    <definedName name="Итого_ПЗ_по_рес_расчету_с_учетом_к_тов">#REF!</definedName>
    <definedName name="итого_ПЗ_по_ресурс_расчету_с_учетом_коэфф">#REF!</definedName>
    <definedName name="итого_по_акту_вып_работ_в_базис_ценах_с_учетом_коэфф">#REF!</definedName>
    <definedName name="Итого_СП_В_базис_ценах">#REF!</definedName>
    <definedName name="Итого_СП_в_базисных_ценах" localSheetId="0">#REF!</definedName>
    <definedName name="Итого_СП_в_базисных_ценах">#REF!</definedName>
    <definedName name="итого_СП_по_акту_в_базис_ценах">#REF!</definedName>
    <definedName name="Итого_СП_по_акту_в_базисных_ценах" localSheetId="0">#REF!</definedName>
    <definedName name="Итого_СП_по_акту_в_базисных_ценах">#REF!</definedName>
    <definedName name="итого_СП_по_акту_по_ресурс_расчету">#REF!</definedName>
    <definedName name="Итого_СП_по_акту_по_ресурсному_расчету" localSheetId="0">#REF!</definedName>
    <definedName name="Итого_СП_по_акту_по_ресурсному_расчету">#REF!</definedName>
    <definedName name="итого_СП_по_ресурс_расчету">#REF!</definedName>
    <definedName name="Итого_СП_по_ресурсному_расчету" localSheetId="0">#REF!</definedName>
    <definedName name="Итого_СП_по_ресурсному_расчету">#REF!</definedName>
    <definedName name="Итого_ФОТ_в_базис_ценах">#REF!</definedName>
    <definedName name="Итого_ФОТ_в_базисных_ценах" localSheetId="0">#REF!</definedName>
    <definedName name="Итого_ФОТ_в_базисных_ценах">#REF!</definedName>
    <definedName name="Итого_ФОТ_по_акту_вып_работ_в_базис_ценах">#REF!</definedName>
    <definedName name="Итого_ФОТ_по_акту_выполненных_работ_в_базисных_ценах" localSheetId="0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 localSheetId="0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_машин">#REF!</definedName>
    <definedName name="Итого_ФОТ_при_расчете_по_доле_з_п_в_стоимости_эксплуатации_машин" localSheetId="0">#REF!</definedName>
    <definedName name="Итого_ФОТ_при_расчете_по_доле_з_п_в_стоимости_эксплуатации_машин">#REF!</definedName>
    <definedName name="Итого_ЭММ__по_рес_расчету_с_учетом_к_тов" localSheetId="0">#REF!</definedName>
    <definedName name="Итого_ЭММ__по_рес_расчету_с_учетом_к_тов">#REF!</definedName>
    <definedName name="Итого_ЭММ_в_базис_ценах_с_учетом_коэфф">#REF!</definedName>
    <definedName name="Итого_ЭММ_в_базисных_ценах_с_учетом_к_тов" localSheetId="0">#REF!</definedName>
    <definedName name="Итого_ЭММ_в_базисных_ценах_с_учетом_к_тов">#REF!</definedName>
    <definedName name="Итого_ЭММ_по_акту_вып_работ_в_базис_ценах_с_учетом_коэфф">#REF!</definedName>
    <definedName name="Итого_ЭММ_по_акту_вып_работ_в_базисных_ценах_с_учетом_к_тов" localSheetId="0">#REF!</definedName>
    <definedName name="Итого_ЭММ_по_акту_вып_работ_в_базисных_ценах_с_учетом_к_тов">#REF!</definedName>
    <definedName name="итого_ЭММ_по_акту_вып_работ_при_ресур_расчете_с_учетом_коэфф">#REF!</definedName>
    <definedName name="Итого_ЭММ_по_акту_вып_работ_при_ресурсном_расчете_с_учетом_к_тов" localSheetId="0">#REF!</definedName>
    <definedName name="Итого_ЭММ_по_акту_вып_работ_при_ресурсном_расчете_с_учетом_к_тов">#REF!</definedName>
    <definedName name="итого_ЭММ_по_рес_расчету_с_учетом_коэфф">#REF!</definedName>
    <definedName name="ить">#REF!</definedName>
    <definedName name="й">#REF!</definedName>
    <definedName name="ййй" localSheetId="0">[2]мсн!#REF!</definedName>
    <definedName name="ййй">[2]мсн!#REF!</definedName>
    <definedName name="йййй" localSheetId="0">#REF!</definedName>
    <definedName name="йййй">#REF!</definedName>
    <definedName name="йцйц">NA()</definedName>
    <definedName name="йцу">#REF!</definedName>
    <definedName name="к">#REF!</definedName>
    <definedName name="к_ЗПМ" localSheetId="0">#REF!</definedName>
    <definedName name="к_ЗПМ">#REF!</definedName>
    <definedName name="к_МАТ" localSheetId="0">#REF!</definedName>
    <definedName name="к_МАТ">#REF!</definedName>
    <definedName name="к_ОЗП" localSheetId="0">#REF!</definedName>
    <definedName name="к_ОЗП">#REF!</definedName>
    <definedName name="к_ПЗ" localSheetId="0">#REF!</definedName>
    <definedName name="к_ПЗ">#REF!</definedName>
    <definedName name="к_ЭМ" localSheetId="0">#REF!</definedName>
    <definedName name="к_ЭМ">#REF!</definedName>
    <definedName name="Кабели">[14]Коэфф1.!#REF!</definedName>
    <definedName name="Кабели_1">#REF!</definedName>
    <definedName name="Кабельные_линии" localSheetId="0">[21]Таблица!$B$205:$B$339</definedName>
    <definedName name="Кабельные_линии">[22]Таблица!$B$205:$B$339</definedName>
    <definedName name="кака">#REF!</definedName>
    <definedName name="калплан">#REF!</definedName>
    <definedName name="Категория_сложности">#REF!</definedName>
    <definedName name="Кварталы" localSheetId="0">[21]Регионы!$B$154:$B$182</definedName>
    <definedName name="Кварталы">[22]Регионы!$B$154:$B$182</definedName>
    <definedName name="кгкг">#REF!</definedName>
    <definedName name="кеке">#REF!</definedName>
    <definedName name="КИП">#REF!</definedName>
    <definedName name="КИПиавтом">#REF!</definedName>
    <definedName name="кк">'[36]свод 2'!$A$7</definedName>
    <definedName name="ккк" localSheetId="0">#REF!</definedName>
    <definedName name="ккк">#REF!</definedName>
    <definedName name="книга" hidden="1">{#N/A,#N/A,FALSE,"Откр.вод.(осн.)"}</definedName>
    <definedName name="Количество_землепользователей">#REF!</definedName>
    <definedName name="Количество_контуров">#REF!</definedName>
    <definedName name="Количество_культур">#REF!</definedName>
    <definedName name="Количество_планшетов">#REF!</definedName>
    <definedName name="Количество_предприятий">#REF!</definedName>
    <definedName name="Количество_согласований">#REF!</definedName>
    <definedName name="Колп">'[37]СметаСводная Колпино'!$C$5</definedName>
    <definedName name="ком">[38]топография!#REF!</definedName>
    <definedName name="ком___0">[39]топография!#REF!</definedName>
    <definedName name="Командировочные_расходы">#REF!</definedName>
    <definedName name="Компенсаторы" localSheetId="0">[21]Таблица!$B$544:$B$559</definedName>
    <definedName name="Компенсаторы">[22]Таблица!$B$544:$B$559</definedName>
    <definedName name="Комплектные_трансформаторные_устройства" localSheetId="0">[21]Таблица!$B$132:$B$146</definedName>
    <definedName name="Комплектные_трансформаторные_устройства">[22]Таблица!$B$132:$B$146</definedName>
    <definedName name="Контроллер">[14]Коэфф1.!#REF!</definedName>
    <definedName name="Контроллер_1">#REF!</definedName>
    <definedName name="Коэффициент">#REF!</definedName>
    <definedName name="Кра">[40]СметаСводная!$E$6</definedName>
    <definedName name="кс2_произв">#REF!</definedName>
    <definedName name="кс3_ГТУ_произв">#REF!</definedName>
    <definedName name="кс3_ЭД_произв">#REF!</definedName>
    <definedName name="ктп" localSheetId="0">#REF!</definedName>
    <definedName name="ктп">#REF!</definedName>
    <definedName name="куку">#REF!</definedName>
    <definedName name="Курс">[14]Коэфф1.!$E$23</definedName>
    <definedName name="Курс_1">#REF!</definedName>
    <definedName name="курс_дол">#REF!</definedName>
    <definedName name="Курс_доллара_США">#REF!</definedName>
    <definedName name="курс1">#REF!</definedName>
    <definedName name="л" localSheetId="0">#REF!</definedName>
    <definedName name="л">#REF!</definedName>
    <definedName name="лд">#REF!</definedName>
    <definedName name="ленин">#REF!</definedName>
    <definedName name="лл">#REF!</definedName>
    <definedName name="ллдж">#REF!</definedName>
    <definedName name="лллллллллллл" localSheetId="0">#REF!</definedName>
    <definedName name="лллллллллллл">#REF!</definedName>
    <definedName name="лп" localSheetId="0">#REF!</definedName>
    <definedName name="лп">#REF!</definedName>
    <definedName name="м" localSheetId="0">#REF!</definedName>
    <definedName name="м">#REF!</definedName>
    <definedName name="Мак">[41]сводная!$D$7</definedName>
    <definedName name="Метео">#REF!</definedName>
    <definedName name="МетеорУТ">[30]топография!#REF!</definedName>
    <definedName name="мж1">'[42]СметаСводная 1 оч'!$D$6</definedName>
    <definedName name="мил">{0,"миллионов ";1,"миллион ";2,"миллиона ";5,"миллионов "}</definedName>
    <definedName name="мин">#REF!</definedName>
    <definedName name="Министерство_транспорта__связи_и_автомобильных_дорог_Самарской_области">#REF!</definedName>
    <definedName name="мит">#REF!</definedName>
    <definedName name="митюгов">'[43]Данные для расчёта сметы'!$J$33</definedName>
    <definedName name="мичм">[44]сводная!$D$7</definedName>
    <definedName name="ммммммм" localSheetId="0">[2]мсн!#REF!</definedName>
    <definedName name="ммммммм">[2]мсн!#REF!</definedName>
    <definedName name="МММММММММ">#REF!</definedName>
    <definedName name="Монтаж">#REF!</definedName>
    <definedName name="Монтажнве_работы_в_текущ_ценах_после_примен_индексов">#REF!</definedName>
    <definedName name="Монтажные_работы_в_базисных_ценах" localSheetId="0">#REF!</definedName>
    <definedName name="Монтажные_работы_в_базисных_ценах">#REF!</definedName>
    <definedName name="Монтажные_работы_в_текущ_ценах">#REF!</definedName>
    <definedName name="Монтажные_работы_в_текущ_ценах_по_ресурс_расчету">#REF!</definedName>
    <definedName name="Монтажные_работы_в_текущих_ценах" localSheetId="0">#REF!</definedName>
    <definedName name="Монтажные_работы_в_текущих_ценах">#REF!</definedName>
    <definedName name="Монтажные_работы_в_текущих_ценах_по_ресурсному_расчету" localSheetId="0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 localSheetId="0">#REF!</definedName>
    <definedName name="Монтажные_работы_в_текущих_ценах_после_применения_индексов">#REF!</definedName>
    <definedName name="н" localSheetId="0">#REF!</definedName>
    <definedName name="н">#REF!</definedName>
    <definedName name="Название_проекта">#REF!</definedName>
    <definedName name="Наименоание_объект_сметы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[45]свод!$A$7</definedName>
    <definedName name="Наименование_групп_строек">#REF!</definedName>
    <definedName name="Наименование_группы_строек" localSheetId="0">#REF!</definedName>
    <definedName name="Наименование_группы_строек">#REF!</definedName>
    <definedName name="Наименование_лок_сметы">#REF!</definedName>
    <definedName name="Наименование_локальной_сметы" localSheetId="0">#REF!</definedName>
    <definedName name="Наименование_локальной_сметы">#REF!</definedName>
    <definedName name="Наименование_объект">#REF!</definedName>
    <definedName name="Наименование_объекта" localSheetId="0">#REF!</definedName>
    <definedName name="Наименование_объекта">#REF!</definedName>
    <definedName name="Наименование_объектной_сметы" localSheetId="0">#REF!</definedName>
    <definedName name="Наименование_объектной_сметы">#REF!</definedName>
    <definedName name="Наименование_очеред">#REF!</definedName>
    <definedName name="Наименование_очереди" localSheetId="0">#REF!</definedName>
    <definedName name="Наименование_очереди">#REF!</definedName>
    <definedName name="Наименование_пусков_комплекса">#REF!</definedName>
    <definedName name="Наименование_пускового_комплекса" localSheetId="0">#REF!</definedName>
    <definedName name="Наименование_пускового_комплекса">#REF!</definedName>
    <definedName name="наименование_свод_смет_расчета">#REF!</definedName>
    <definedName name="Наименование_сводного_сметного_расчета" localSheetId="0">#REF!</definedName>
    <definedName name="Наименование_сводного_сметного_расчета">#REF!</definedName>
    <definedName name="Наименование_стройк">#REF!</definedName>
    <definedName name="Наименование_стройки" localSheetId="0">#REF!</definedName>
    <definedName name="Наименование_стройки">#REF!</definedName>
    <definedName name="НДС">#REF!</definedName>
    <definedName name="НК">'[46]См 1 наруж.водопровод'!$D$6</definedName>
    <definedName name="нннн" localSheetId="0">#REF!</definedName>
    <definedName name="нннн">#REF!</definedName>
    <definedName name="ном_фид" localSheetId="0">#REF!</definedName>
    <definedName name="ном_фид">#REF!</definedName>
    <definedName name="Номер_договора">#REF!</definedName>
    <definedName name="номера" localSheetId="0">#REF!</definedName>
    <definedName name="номера">#REF!</definedName>
    <definedName name="Норм_трудо_____">#REF!</definedName>
    <definedName name="норм_трудоемкость_механизатор_по_смете_с_учетом_коэфф">#REF!</definedName>
    <definedName name="Норм_трудоемкость_механизаторов_по_смете_с_учетом_к_тов" localSheetId="0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 localSheetId="0">#REF!</definedName>
    <definedName name="Норм_трудоемкость_осн_рабочих_по_смете_с_учетом_к_тов">#REF!</definedName>
    <definedName name="норм_трудоемкость_осн_рабочих_по_смете_с_учетом_коэфф">#REF!</definedName>
    <definedName name="Нормативная_трудоемкость_механизатор_по_смете">#REF!</definedName>
    <definedName name="Нормативная_трудоемкость_механизаторов_по_смете" localSheetId="0">#REF!</definedName>
    <definedName name="Нормативная_трудоемкость_механизаторов_по_смете">#REF!</definedName>
    <definedName name="нормативная_трудоемкость_основ_рабочих_по_смете">#REF!</definedName>
    <definedName name="Нормативная_трудоемкость_основных_рабочих_по_смете" localSheetId="0">#REF!</definedName>
    <definedName name="Нормативная_трудоемкость_основных_рабочих_по_смете">#REF!</definedName>
    <definedName name="о" localSheetId="0">#REF!</definedName>
    <definedName name="о">#REF!</definedName>
    <definedName name="область_печат">#REF!</definedName>
    <definedName name="_xlnm.Print_Area" localSheetId="0">'ССР№_ВЛ-10кВ Договор'!$A$1:$R$72</definedName>
    <definedName name="_xlnm.Print_Area">#REF!</definedName>
    <definedName name="оборудование_в_баз_ценах">#REF!</definedName>
    <definedName name="Оборудование_в_базисных_ценах" localSheetId="0">#REF!</definedName>
    <definedName name="Оборудование_в_базисных_ценах">#REF!</definedName>
    <definedName name="оборудование_в_текущ_ценах">#REF!</definedName>
    <definedName name="Оборудование_в_текущих_ценах" localSheetId="0">#REF!</definedName>
    <definedName name="Оборудование_в_текущих_ценах">#REF!</definedName>
    <definedName name="оборудование_в_текущих_ценах_по_ресурс_расчету">#REF!</definedName>
    <definedName name="Оборудование_в_текущих_ценах_по_ресурсному_расчету" localSheetId="0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а">#REF!</definedName>
    <definedName name="Оборудование_в_текущих_ценах_после_применения_индексов" localSheetId="0">#REF!</definedName>
    <definedName name="Оборудование_в_текущих_ценах_после_применения_индексов">#REF!</definedName>
    <definedName name="Оборудование_поправка">#REF!</definedName>
    <definedName name="Обоснование_поправки" localSheetId="0">#REF!</definedName>
    <definedName name="Обоснование_поправки">#REF!</definedName>
    <definedName name="общая">[47]топография!#REF!</definedName>
    <definedName name="объем">#N/A</definedName>
    <definedName name="объем___0">#REF!</definedName>
    <definedName name="объем___0___0">#REF!</definedName>
    <definedName name="объем___0___0___0">#REF!</definedName>
    <definedName name="объем___0___0___0___0">#REF!</definedName>
    <definedName name="объем___0___0___0___0___0">#REF!</definedName>
    <definedName name="объем___0___0___0___1">#REF!</definedName>
    <definedName name="объем___0___0___0___3">#REF!</definedName>
    <definedName name="объем___0___0___0___5">#REF!</definedName>
    <definedName name="объем___0___0___0_1">#REF!</definedName>
    <definedName name="объем___0___0___0_5">#REF!</definedName>
    <definedName name="объем___0___0___1">#REF!</definedName>
    <definedName name="объем___0___0___2">#REF!</definedName>
    <definedName name="объем___0___0___3">#REF!</definedName>
    <definedName name="объем___0___0___3___0">#REF!</definedName>
    <definedName name="объем___0___0___4">#REF!</definedName>
    <definedName name="объем___0___0___5">#REF!</definedName>
    <definedName name="объем___0___0___6">#REF!</definedName>
    <definedName name="объем___0___0___7">#REF!</definedName>
    <definedName name="объем___0___0___8">#REF!</definedName>
    <definedName name="объем___0___0___9">#REF!</definedName>
    <definedName name="объем___0___0_1">#REF!</definedName>
    <definedName name="объем___0___0_3">#REF!</definedName>
    <definedName name="объем___0___0_5">#REF!</definedName>
    <definedName name="объем___0___1">#REF!</definedName>
    <definedName name="объем___0___1___0">#REF!</definedName>
    <definedName name="объем___0___10">#REF!</definedName>
    <definedName name="объем___0___12">#REF!</definedName>
    <definedName name="объем___0___2">#REF!</definedName>
    <definedName name="объем___0___2___0">#REF!</definedName>
    <definedName name="объем___0___2___0___0">#REF!</definedName>
    <definedName name="объем___0___2___5">#REF!</definedName>
    <definedName name="объем___0___2_1">#REF!</definedName>
    <definedName name="объем___0___2_3">#REF!</definedName>
    <definedName name="объем___0___2_5">#REF!</definedName>
    <definedName name="объем___0___3">#REF!</definedName>
    <definedName name="объем___0___3___0">#REF!</definedName>
    <definedName name="объем___0___3___3">#REF!</definedName>
    <definedName name="объем___0___3___5">#REF!</definedName>
    <definedName name="объем___0___3_1">#REF!</definedName>
    <definedName name="объем___0___3_5">#REF!</definedName>
    <definedName name="объем___0___4">#REF!</definedName>
    <definedName name="объем___0___4___0">#REF!</definedName>
    <definedName name="объем___0___4___5">#REF!</definedName>
    <definedName name="объем___0___4_1">#REF!</definedName>
    <definedName name="объем___0___4_3">#REF!</definedName>
    <definedName name="объем___0___4_5">#REF!</definedName>
    <definedName name="объем___0___5">#REF!</definedName>
    <definedName name="объем___0___5___0">#REF!</definedName>
    <definedName name="объем___0___6">#REF!</definedName>
    <definedName name="объем___0___6___0">#REF!</definedName>
    <definedName name="объем___0___7">#REF!</definedName>
    <definedName name="объем___0___8">#REF!</definedName>
    <definedName name="объем___0___8___0">#REF!</definedName>
    <definedName name="объем___0___9">"$#ССЫЛ!.$M$1:$M$32000"</definedName>
    <definedName name="объем___0_1">#REF!</definedName>
    <definedName name="объем___0_3">#REF!</definedName>
    <definedName name="объем___0_5">#REF!</definedName>
    <definedName name="объем___1">#REF!</definedName>
    <definedName name="объем___1___0">#REF!</definedName>
    <definedName name="объем___1___0___0">#REF!</definedName>
    <definedName name="объем___1___1">#REF!</definedName>
    <definedName name="объем___1___5">#REF!</definedName>
    <definedName name="объем___1_1">#REF!</definedName>
    <definedName name="объем___1_3">#REF!</definedName>
    <definedName name="объем___1_5">#REF!</definedName>
    <definedName name="объем___10">#REF!</definedName>
    <definedName name="объем___10___0">NA()</definedName>
    <definedName name="объем___10___0___0">#REF!</definedName>
    <definedName name="объем___10___0___0___0">#REF!</definedName>
    <definedName name="объем___10___0___1">NA()</definedName>
    <definedName name="объем___10___0___5">NA()</definedName>
    <definedName name="объем___10___0_1">NA()</definedName>
    <definedName name="объем___10___0_3">NA()</definedName>
    <definedName name="объем___10___0_5">NA()</definedName>
    <definedName name="объем___10___1">#REF!</definedName>
    <definedName name="объем___10___10">#REF!</definedName>
    <definedName name="объем___10___12">#REF!</definedName>
    <definedName name="объем___10___2">NA()</definedName>
    <definedName name="объем___10___4">NA()</definedName>
    <definedName name="объем___10___5">#REF!</definedName>
    <definedName name="объем___10___6">NA()</definedName>
    <definedName name="объем___10___6___0">NA()</definedName>
    <definedName name="объем___10___8">NA()</definedName>
    <definedName name="объем___10___8___0">NA()</definedName>
    <definedName name="объем___10___9">"$#ССЫЛ!.$M$1:$M$32000"</definedName>
    <definedName name="объем___10_1">NA()</definedName>
    <definedName name="объем___10_3">#REF!</definedName>
    <definedName name="объем___10_5">#REF!</definedName>
    <definedName name="объем___11">#REF!</definedName>
    <definedName name="объем___11___0">NA()</definedName>
    <definedName name="объем___11___10">#REF!</definedName>
    <definedName name="объем___11___2">#REF!</definedName>
    <definedName name="объем___11___4">#REF!</definedName>
    <definedName name="объем___11___6">#REF!</definedName>
    <definedName name="объем___11___8">#REF!</definedName>
    <definedName name="объем___12">NA()</definedName>
    <definedName name="объем___2">#REF!</definedName>
    <definedName name="объем___2___0">#REF!</definedName>
    <definedName name="объем___2___0___0">#REF!</definedName>
    <definedName name="объем___2___0___0___0">#REF!</definedName>
    <definedName name="объем___2___0___0___0___0">#REF!</definedName>
    <definedName name="объем___2___0___0___1">#REF!</definedName>
    <definedName name="объем___2___0___0___3">#REF!</definedName>
    <definedName name="объем___2___0___0___5">#REF!</definedName>
    <definedName name="объем___2___0___0_1">#REF!</definedName>
    <definedName name="объем___2___0___0_5">#REF!</definedName>
    <definedName name="объем___2___0___1">#REF!</definedName>
    <definedName name="объем___2___0___3">#REF!</definedName>
    <definedName name="объем___2___0___5">#REF!</definedName>
    <definedName name="объем___2___0___6">#REF!</definedName>
    <definedName name="объем___2___0___7">#REF!</definedName>
    <definedName name="объем___2___0___8">#REF!</definedName>
    <definedName name="объем___2___0___9">#REF!</definedName>
    <definedName name="объем___2___0_1">#REF!</definedName>
    <definedName name="объем___2___0_3">#REF!</definedName>
    <definedName name="объем___2___0_5">#REF!</definedName>
    <definedName name="объем___2___1">#REF!</definedName>
    <definedName name="объем___2___1___0">#REF!</definedName>
    <definedName name="объем___2___10">#REF!</definedName>
    <definedName name="объем___2___12">#REF!</definedName>
    <definedName name="объем___2___2">#REF!</definedName>
    <definedName name="объем___2___3">#REF!</definedName>
    <definedName name="объем___2___4">#REF!</definedName>
    <definedName name="объем___2___4___0">#REF!</definedName>
    <definedName name="объем___2___4___5">#REF!</definedName>
    <definedName name="объем___2___4_1">#REF!</definedName>
    <definedName name="объем___2___4_3">#REF!</definedName>
    <definedName name="объем___2___4_5">#REF!</definedName>
    <definedName name="объем___2___5">#REF!</definedName>
    <definedName name="объем___2___6">#REF!</definedName>
    <definedName name="объем___2___6___0">#REF!</definedName>
    <definedName name="объем___2___7">#REF!</definedName>
    <definedName name="объем___2___8">#REF!</definedName>
    <definedName name="объем___2___8___0">#REF!</definedName>
    <definedName name="объем___2___9">"$#ССЫЛ!.$M$1:$M$32000"</definedName>
    <definedName name="объем___2_1">#REF!</definedName>
    <definedName name="объем___2_3">#REF!</definedName>
    <definedName name="объем___2_5">#REF!</definedName>
    <definedName name="объем___3">#REF!</definedName>
    <definedName name="объем___3___0">NA()</definedName>
    <definedName name="объем___3___0___0">NA()</definedName>
    <definedName name="объем___3___0___0___0">NA()</definedName>
    <definedName name="объем___3___0___1">NA()</definedName>
    <definedName name="объем___3___0___3">NA()</definedName>
    <definedName name="объем___3___0___5">#REF!</definedName>
    <definedName name="объем___3___0_1">NA()</definedName>
    <definedName name="объем___3___0_3">#REF!</definedName>
    <definedName name="объем___3___0_5">#REF!</definedName>
    <definedName name="объем___3___1">#REF!</definedName>
    <definedName name="объем___3___10">#REF!</definedName>
    <definedName name="объем___3___2">#REF!</definedName>
    <definedName name="объем___3___3">#REF!</definedName>
    <definedName name="объем___3___4">#REF!</definedName>
    <definedName name="объем___3___4___0">#REF!</definedName>
    <definedName name="объем___3___5">#REF!</definedName>
    <definedName name="объем___3___6">#REF!</definedName>
    <definedName name="объем___3___8">#REF!</definedName>
    <definedName name="объем___3___8___0">#REF!</definedName>
    <definedName name="объем___3___9">#REF!</definedName>
    <definedName name="объем___3_1">#REF!</definedName>
    <definedName name="объем___3_3">NA()</definedName>
    <definedName name="объем___3_5">#REF!</definedName>
    <definedName name="объем___4">NA()</definedName>
    <definedName name="объем___4___0">#REF!</definedName>
    <definedName name="объем___4___0___0">#REF!</definedName>
    <definedName name="объем___4___0___0___0">#REF!</definedName>
    <definedName name="объем___4___0___0___0___0">#REF!</definedName>
    <definedName name="объем___4___0___0___1">#REF!</definedName>
    <definedName name="объем___4___0___0___3">#REF!</definedName>
    <definedName name="объем___4___0___0___5">#REF!</definedName>
    <definedName name="объем___4___0___0_1">#REF!</definedName>
    <definedName name="объем___4___0___0_5">#REF!</definedName>
    <definedName name="объем___4___0___1">#REF!</definedName>
    <definedName name="объем___4___0___3">#REF!</definedName>
    <definedName name="объем___4___0___5">NA()</definedName>
    <definedName name="объем___4___0___6">NA()</definedName>
    <definedName name="объем___4___0___7">NA()</definedName>
    <definedName name="объем___4___0___8">NA()</definedName>
    <definedName name="объем___4___0___9">NA()</definedName>
    <definedName name="объем___4___0_1">#REF!</definedName>
    <definedName name="объем___4___0_3">#REF!</definedName>
    <definedName name="объем___4___0_5">NA()</definedName>
    <definedName name="объем___4___1">#REF!</definedName>
    <definedName name="объем___4___10">#REF!</definedName>
    <definedName name="объем___4___12">#REF!</definedName>
    <definedName name="объем___4___2">#REF!</definedName>
    <definedName name="объем___4___3">#REF!</definedName>
    <definedName name="объем___4___3___0">#REF!</definedName>
    <definedName name="объем___4___4">#REF!</definedName>
    <definedName name="объем___4___5">#REF!</definedName>
    <definedName name="объем___4___6">#REF!</definedName>
    <definedName name="объем___4___6___0">#REF!</definedName>
    <definedName name="объем___4___7">#REF!</definedName>
    <definedName name="объем___4___8">#REF!</definedName>
    <definedName name="объем___4___8___0">#REF!</definedName>
    <definedName name="объем___4___9">"$#ССЫЛ!.$M$1:$M$32000"</definedName>
    <definedName name="объем___4_1">#REF!</definedName>
    <definedName name="объем___4_3">#REF!</definedName>
    <definedName name="объем___4_5">#REF!</definedName>
    <definedName name="объем___5">NA()</definedName>
    <definedName name="объем___5___0">#REF!</definedName>
    <definedName name="объем___5___0___0">#REF!</definedName>
    <definedName name="объем___5___0___0___0">#REF!</definedName>
    <definedName name="объем___5___0___0___0___0">#REF!</definedName>
    <definedName name="объем___5___0___1">#REF!</definedName>
    <definedName name="объем___5___0___5">#REF!</definedName>
    <definedName name="объем___5___0_1">#REF!</definedName>
    <definedName name="объем___5___0_3">#REF!</definedName>
    <definedName name="объем___5___0_5">#REF!</definedName>
    <definedName name="объем___5___1">#REF!</definedName>
    <definedName name="объем___5___3">NA()</definedName>
    <definedName name="объем___5___5">NA()</definedName>
    <definedName name="объем___5_1">#REF!</definedName>
    <definedName name="объем___5_3">NA()</definedName>
    <definedName name="объем___5_5">NA()</definedName>
    <definedName name="объем___6">#REF!</definedName>
    <definedName name="объем___6___0">#REF!</definedName>
    <definedName name="объем___6___0___0">#REF!</definedName>
    <definedName name="объем___6___0___0___0">#REF!</definedName>
    <definedName name="объем___6___0___0___0___0">#REF!</definedName>
    <definedName name="объем___6___0___1">#REF!</definedName>
    <definedName name="объем___6___0___3">#REF!</definedName>
    <definedName name="объем___6___0___5">#REF!</definedName>
    <definedName name="объем___6___0_1">#REF!</definedName>
    <definedName name="объем___6___0_3">#REF!</definedName>
    <definedName name="объем___6___0_5">#REF!</definedName>
    <definedName name="объем___6___1">#REF!</definedName>
    <definedName name="объем___6___10">#REF!</definedName>
    <definedName name="объем___6___12">#REF!</definedName>
    <definedName name="объем___6___2">#REF!</definedName>
    <definedName name="объем___6___3">#REF!</definedName>
    <definedName name="объем___6___4">#REF!</definedName>
    <definedName name="объем___6___5">NA()</definedName>
    <definedName name="объем___6___6">#REF!</definedName>
    <definedName name="объем___6___6___0">#REF!</definedName>
    <definedName name="объем___6___7">NA()</definedName>
    <definedName name="объем___6___8">#REF!</definedName>
    <definedName name="объем___6___8___0">#REF!</definedName>
    <definedName name="объем___6___9">"$#ССЫЛ!.$M$1:$M$32000"</definedName>
    <definedName name="объем___6_1">#REF!</definedName>
    <definedName name="объем___6_3">#REF!</definedName>
    <definedName name="объем___6_5">NA()</definedName>
    <definedName name="объем___7">#REF!</definedName>
    <definedName name="объем___7___0">#REF!</definedName>
    <definedName name="объем___7___0___0">#REF!</definedName>
    <definedName name="объем___7___10">#REF!</definedName>
    <definedName name="объем___7___2">#REF!</definedName>
    <definedName name="объем___7___4">#REF!</definedName>
    <definedName name="объем___7___6">#REF!</definedName>
    <definedName name="объем___7___8">#REF!</definedName>
    <definedName name="объем___8">#REF!</definedName>
    <definedName name="объем___8___0">#REF!</definedName>
    <definedName name="объем___8___0___0">#REF!</definedName>
    <definedName name="объем___8___0___0___0">#REF!</definedName>
    <definedName name="объем___8___0___0___0___0">#REF!</definedName>
    <definedName name="объем___8___0___1">#REF!</definedName>
    <definedName name="объем___8___0___5">#REF!</definedName>
    <definedName name="объем___8___0_1">#REF!</definedName>
    <definedName name="объем___8___0_3">#REF!</definedName>
    <definedName name="объем___8___0_5">#REF!</definedName>
    <definedName name="объем___8___1">#REF!</definedName>
    <definedName name="объем___8___10">#REF!</definedName>
    <definedName name="объем___8___12">#REF!</definedName>
    <definedName name="объем___8___2">#REF!</definedName>
    <definedName name="объем___8___4">#REF!</definedName>
    <definedName name="объем___8___5">#REF!</definedName>
    <definedName name="объем___8___6">#REF!</definedName>
    <definedName name="объем___8___6___0">#REF!</definedName>
    <definedName name="объем___8___7">#REF!</definedName>
    <definedName name="объем___8___8">#REF!</definedName>
    <definedName name="объем___8___8___0">#REF!</definedName>
    <definedName name="объем___8___9">"$#ССЫЛ!.$M$1:$M$32000"</definedName>
    <definedName name="объем___8_1">#REF!</definedName>
    <definedName name="объем___8_3">#REF!</definedName>
    <definedName name="объем___8_5">#REF!</definedName>
    <definedName name="объем___9">#REF!</definedName>
    <definedName name="объем___9___0">#REF!</definedName>
    <definedName name="объем___9___0___0">#REF!</definedName>
    <definedName name="объем___9___0___0___0">#REF!</definedName>
    <definedName name="объем___9___0___0___0___0">#REF!</definedName>
    <definedName name="объем___9___0___5">#REF!</definedName>
    <definedName name="объем___9___0_5">#REF!</definedName>
    <definedName name="объем___9___10">#REF!</definedName>
    <definedName name="объем___9___2">#REF!</definedName>
    <definedName name="объем___9___4">#REF!</definedName>
    <definedName name="объем___9___5">#REF!</definedName>
    <definedName name="объем___9___6">#REF!</definedName>
    <definedName name="объем___9___8">#REF!</definedName>
    <definedName name="объем___9_1">#REF!</definedName>
    <definedName name="объем___9_3">#REF!</definedName>
    <definedName name="объем___9_5">#REF!</definedName>
    <definedName name="объем_1">NA()</definedName>
    <definedName name="объем_3">NA()</definedName>
    <definedName name="объем_4">NA()</definedName>
    <definedName name="объем_5">NA()</definedName>
    <definedName name="объем1">#REF!</definedName>
    <definedName name="ОК">'[35]СметаСводная Рыб'!$C$9</definedName>
    <definedName name="омр" localSheetId="0">[2]мсн!#REF!</definedName>
    <definedName name="омр">[2]мсн!#REF!</definedName>
    <definedName name="онао" localSheetId="0">#REF!</definedName>
    <definedName name="онао">#REF!</definedName>
    <definedName name="оо">'[48]свод 2'!$D$10</definedName>
    <definedName name="ооо">[49]СметаСводная!$C$9</definedName>
    <definedName name="оооо" localSheetId="0">[2]мсн!#REF!</definedName>
    <definedName name="оооо">[2]мсн!#REF!</definedName>
    <definedName name="оооооооооо" localSheetId="0">#REF!</definedName>
    <definedName name="оооооооооо">#REF!</definedName>
    <definedName name="Описание_групп_строек">#REF!</definedName>
    <definedName name="Описание_группы_строек" localSheetId="0">#REF!</definedName>
    <definedName name="Описание_группы_строек">#REF!</definedName>
    <definedName name="описание_лок_сметы">#REF!</definedName>
    <definedName name="Описание_локальной_сметы" localSheetId="0">#REF!</definedName>
    <definedName name="Описание_локальной_сметы">#REF!</definedName>
    <definedName name="описание_объект">#REF!</definedName>
    <definedName name="описание_объект_сметы">#REF!</definedName>
    <definedName name="Описание_объекта" localSheetId="0">#REF!</definedName>
    <definedName name="Описание_объекта">#REF!</definedName>
    <definedName name="Описание_объектной_сметы" localSheetId="0">#REF!</definedName>
    <definedName name="Описание_объектной_сметы">#REF!</definedName>
    <definedName name="Описание_очеред">#REF!</definedName>
    <definedName name="Описание_очереди" localSheetId="0">#REF!</definedName>
    <definedName name="Описание_очереди">#REF!</definedName>
    <definedName name="описание_пусков_комплекса">#REF!</definedName>
    <definedName name="Описание_пускового_комплекса" localSheetId="0">#REF!</definedName>
    <definedName name="Описание_пускового_комплекса">#REF!</definedName>
    <definedName name="описание_свод_смет_расчета">#REF!</definedName>
    <definedName name="Описание_сводного_сметного_расчета" localSheetId="0">#REF!</definedName>
    <definedName name="Описание_сводного_сметного_расчета">#REF!</definedName>
    <definedName name="описание_стройк">#REF!</definedName>
    <definedName name="Описание_стройки" localSheetId="0">#REF!</definedName>
    <definedName name="Описание_стройки">#REF!</definedName>
    <definedName name="опоры" localSheetId="0">#REF!</definedName>
    <definedName name="опоры">#REF!</definedName>
    <definedName name="орп">[50]Смета!#REF!</definedName>
    <definedName name="орпоро">#REF!</definedName>
    <definedName name="ОРУ_по_блочным_и_мостиковым_схемам" localSheetId="0">[21]Таблица!$B$465:$B$476</definedName>
    <definedName name="ОРУ_по_блочным_и_мостиковым_схемам">[22]Таблица!$B$465:$B$476</definedName>
    <definedName name="Основание" localSheetId="0">#REF!</definedName>
    <definedName name="Основание">#REF!</definedName>
    <definedName name="Отвод_земель_ПС_20" localSheetId="0">[21]Таблица!$B$666:$B$672</definedName>
    <definedName name="Отвод_земель_ПС_20">[22]Таблица!$B$666:$B$672</definedName>
    <definedName name="Отвод_земель_ПС_35_220" localSheetId="0">[21]Таблица!$B$675:$B$692</definedName>
    <definedName name="Отвод_земель_ПС_35_220">[22]Таблица!$B$675:$B$692</definedName>
    <definedName name="Открытые_подстанции_35_220_кВ_в_целом__элегазовое_и_зарубежное_оборудование" localSheetId="0">[21]Таблица!$B$388:$B$406</definedName>
    <definedName name="Открытые_подстанции_35_220_кВ_в_целом__элегазовое_и_зарубежное_оборудование">[22]Таблица!$B$388:$B$406</definedName>
    <definedName name="Открытые_подстанции_в_целом" localSheetId="0">[21]Таблица!$B$367:$B$385</definedName>
    <definedName name="Открытые_подстанции_в_целом">[22]Таблица!$B$367:$B$385</definedName>
    <definedName name="Отчетный_период__учет_вып_работ">#REF!</definedName>
    <definedName name="Отчетный_период__учет_выполненных_работ" localSheetId="0">#REF!</definedName>
    <definedName name="Отчетный_период__учет_выполненных_работ">#REF!</definedName>
    <definedName name="оьпр" localSheetId="0">#REF!</definedName>
    <definedName name="оьпр">#REF!</definedName>
    <definedName name="п" localSheetId="0">#REF!</definedName>
    <definedName name="п">#REF!</definedName>
    <definedName name="п_" localSheetId="0">#REF!</definedName>
    <definedName name="п_">#REF!</definedName>
    <definedName name="па">#REF!</definedName>
    <definedName name="Параметры">[51]Параметры!#REF!</definedName>
    <definedName name="пвап">[52]Таблица!#REF!</definedName>
    <definedName name="Пи">#REF!</definedName>
    <definedName name="Пи_">#REF!</definedName>
    <definedName name="план">[30]топография!#REF!</definedName>
    <definedName name="Площадь">#REF!</definedName>
    <definedName name="Площадь_нелинейных_объектов">#REF!</definedName>
    <definedName name="Площадь_планшетов">#REF!</definedName>
    <definedName name="поа" localSheetId="0">#REF!</definedName>
    <definedName name="поа">#REF!</definedName>
    <definedName name="под">[53]Таблица!#REF!</definedName>
    <definedName name="Под_напр_ВЛ" localSheetId="0">[21]Таблица!$O$30</definedName>
    <definedName name="Под_напр_ВЛ">[22]Таблица!$O$30</definedName>
    <definedName name="Под_напр_КЛ" localSheetId="0">[21]Таблица!$P$30</definedName>
    <definedName name="Под_напр_КЛ">[22]Таблица!$P$30</definedName>
    <definedName name="Подвеска_ВОЛС_на_существующих_опорах" localSheetId="0">[21]Таблица!$B$125:$B$129</definedName>
    <definedName name="Подвеска_ВОЛС_на_существующих_опорах">[22]Таблица!$B$125:$B$129</definedName>
    <definedName name="Покупное_ПО">#REF!</definedName>
    <definedName name="Покупные">#REF!</definedName>
    <definedName name="Покупные_изделия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0___0___0">#REF!</definedName>
    <definedName name="Поправочные_коэффициенты_по_письму_Госстроя_от_25.12.90___0___0___0___1">#REF!</definedName>
    <definedName name="Поправочные_коэффициенты_по_письму_Госстроя_от_25.12.90___0___0___0___3">#REF!</definedName>
    <definedName name="Поправочные_коэффициенты_по_письму_Госстроя_от_25.12.90___0___0___0___5">#REF!</definedName>
    <definedName name="Поправочные_коэффициенты_по_письму_Госстроя_от_25.12.90___0___0___0_1">#REF!</definedName>
    <definedName name="Поправочные_коэффициенты_по_письму_Госстроя_от_25.12.90___0___0___0_5">#REF!</definedName>
    <definedName name="Поправочные_коэффициенты_по_письму_Госстроя_от_25.12.90___0___0___1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0___5">#REF!</definedName>
    <definedName name="Поправочные_коэффициенты_по_письму_Госстроя_от_25.12.90___0___0___6">#REF!</definedName>
    <definedName name="Поправочные_коэффициенты_по_письму_Госстроя_от_25.12.90___0___0___7">#REF!</definedName>
    <definedName name="Поправочные_коэффициенты_по_письму_Госстроя_от_25.12.90___0___0___8">#REF!</definedName>
    <definedName name="Поправочные_коэффициенты_по_письму_Госстроя_от_25.12.90___0___0___9">#REF!</definedName>
    <definedName name="Поправочные_коэффициенты_по_письму_Госстроя_от_25.12.90___0___0_1">#REF!</definedName>
    <definedName name="Поправочные_коэффициенты_по_письму_Госстроя_от_25.12.90___0___0_3">#REF!</definedName>
    <definedName name="Поправочные_коэффициенты_по_письму_Госстроя_от_25.12.90___0___0_5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___0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2___0___0">#REF!</definedName>
    <definedName name="Поправочные_коэффициенты_по_письму_Госстроя_от_25.12.90___0___2___5">#REF!</definedName>
    <definedName name="Поправочные_коэффициенты_по_письму_Госстроя_от_25.12.90___0___2_1">#REF!</definedName>
    <definedName name="Поправочные_коэффициенты_по_письму_Госстроя_от_25.12.90___0___2_3">#REF!</definedName>
    <definedName name="Поправочные_коэффициенты_по_письму_Госстроя_от_25.12.90___0___2_5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3___0___0">#REF!</definedName>
    <definedName name="Поправочные_коэффициенты_по_письму_Госстроя_от_25.12.90___0___3___0___1">#REF!</definedName>
    <definedName name="Поправочные_коэффициенты_по_письму_Госстроя_от_25.12.90___0___3___0___3">#REF!</definedName>
    <definedName name="Поправочные_коэффициенты_по_письму_Госстроя_от_25.12.90___0___3___0___5">#REF!</definedName>
    <definedName name="Поправочные_коэффициенты_по_письму_Госстроя_от_25.12.90___0___3___0_1">#REF!</definedName>
    <definedName name="Поправочные_коэффициенты_по_письму_Госстроя_от_25.12.90___0___3___0_5">#REF!</definedName>
    <definedName name="Поправочные_коэффициенты_по_письму_Госстроя_от_25.12.90___0___3___3">#REF!</definedName>
    <definedName name="Поправочные_коэффициенты_по_письму_Госстроя_от_25.12.90___0___3___5">#REF!</definedName>
    <definedName name="Поправочные_коэффициенты_по_письму_Госстроя_от_25.12.90___0___3_1">#REF!</definedName>
    <definedName name="Поправочные_коэффициенты_по_письму_Госстроя_от_25.12.90___0___3_5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4___0">#REF!</definedName>
    <definedName name="Поправочные_коэффициенты_по_письму_Госстроя_от_25.12.90___0___4___5">#REF!</definedName>
    <definedName name="Поправочные_коэффициенты_по_письму_Госстроя_от_25.12.90___0___4_1">#REF!</definedName>
    <definedName name="Поправочные_коэффициенты_по_письму_Госстроя_от_25.12.90___0___4_3">#REF!</definedName>
    <definedName name="Поправочные_коэффициенты_по_письму_Госстроя_от_25.12.90___0___4_5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5___0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6___0">#REF!</definedName>
    <definedName name="Поправочные_коэффициенты_по_письму_Госстроя_от_25.12.90___0___7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0___8___0">#REF!</definedName>
    <definedName name="Поправочные_коэффициенты_по_письму_Госстроя_от_25.12.90___0___9">"$#ССЫЛ!.$AC$21:$AN$30"</definedName>
    <definedName name="Поправочные_коэффициенты_по_письму_Госстроя_от_25.12.90___0_1">#REF!</definedName>
    <definedName name="Поправочные_коэффициенты_по_письму_Госстроя_от_25.12.90___0_3">#REF!</definedName>
    <definedName name="Поправочные_коэффициенты_по_письму_Госстроя_от_25.12.90___0_5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0___0">#REF!</definedName>
    <definedName name="Поправочные_коэффициенты_по_письму_Госстроя_от_25.12.90___1___1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___3___0">#REF!</definedName>
    <definedName name="Поправочные_коэффициенты_по_письму_Госстроя_от_25.12.90___1___5">#REF!</definedName>
    <definedName name="Поправочные_коэффициенты_по_письму_Госстроя_от_25.12.90___1_1">#REF!</definedName>
    <definedName name="Поправочные_коэффициенты_по_письму_Госстроя_от_25.12.90___1_5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0___0___0">#REF!</definedName>
    <definedName name="Поправочные_коэффициенты_по_письму_Госстроя_от_25.12.90___10___0___1">NA()</definedName>
    <definedName name="Поправочные_коэффициенты_по_письму_Госстроя_от_25.12.90___10___0___5">NA()</definedName>
    <definedName name="Поправочные_коэффициенты_по_письму_Госстроя_от_25.12.90___10___0_1">NA()</definedName>
    <definedName name="Поправочные_коэффициенты_по_письму_Госстроя_от_25.12.90___10___0_3">NA()</definedName>
    <definedName name="Поправочные_коэффициенты_по_письму_Госстроя_от_25.12.90___10___0_5">NA()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5">#REF!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6___0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0___8___0">NA()</definedName>
    <definedName name="Поправочные_коэффициенты_по_письму_Госстроя_от_25.12.90___10___9">"$#ССЫЛ!.$AC$21:$AN$30"</definedName>
    <definedName name="Поправочные_коэффициенты_по_письму_Госстроя_от_25.12.90___10_1">NA()</definedName>
    <definedName name="Поправочные_коэффициенты_по_письму_Госстроя_от_25.12.90___10_3">#REF!</definedName>
    <definedName name="Поправочные_коэффициенты_по_письму_Госстроя_от_25.12.90___10_5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0___0">NA()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6___0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0___0___0___0">#REF!</definedName>
    <definedName name="Поправочные_коэффициенты_по_письму_Госстроя_от_25.12.90___2___0___0___1">#REF!</definedName>
    <definedName name="Поправочные_коэффициенты_по_письму_Госстроя_от_25.12.90___2___0___0___3">#REF!</definedName>
    <definedName name="Поправочные_коэффициенты_по_письму_Госстроя_от_25.12.90___2___0___0___5">#REF!</definedName>
    <definedName name="Поправочные_коэффициенты_по_письму_Госстроя_от_25.12.90___2___0___0_1">#REF!</definedName>
    <definedName name="Поправочные_коэффициенты_по_письму_Госстроя_от_25.12.90___2___0___0_5">#REF!</definedName>
    <definedName name="Поправочные_коэффициенты_по_письму_Госстроя_от_25.12.90___2___0___1">#REF!</definedName>
    <definedName name="Поправочные_коэффициенты_по_письму_Госстроя_от_25.12.90___2___0___3">#REF!</definedName>
    <definedName name="Поправочные_коэффициенты_по_письму_Госстроя_от_25.12.90___2___0___5">#REF!</definedName>
    <definedName name="Поправочные_коэффициенты_по_письму_Госстроя_от_25.12.90___2___0___6">#REF!</definedName>
    <definedName name="Поправочные_коэффициенты_по_письму_Госстроя_от_25.12.90___2___0___7">#REF!</definedName>
    <definedName name="Поправочные_коэффициенты_по_письму_Госстроя_от_25.12.90___2___0___8">#REF!</definedName>
    <definedName name="Поправочные_коэффициенты_по_письму_Госстроя_от_25.12.90___2___0___9">#REF!</definedName>
    <definedName name="Поправочные_коэффициенты_по_письму_Госстроя_от_25.12.90___2___0_1">#REF!</definedName>
    <definedName name="Поправочные_коэффициенты_по_письму_Госстроя_от_25.12.90___2___0_3">#REF!</definedName>
    <definedName name="Поправочные_коэффициенты_по_письму_Госстроя_от_25.12.90___2___0_5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___0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4___0">#REF!</definedName>
    <definedName name="Поправочные_коэффициенты_по_письму_Госстроя_от_25.12.90___2___4___5">#REF!</definedName>
    <definedName name="Поправочные_коэффициенты_по_письму_Госстроя_от_25.12.90___2___4_1">#REF!</definedName>
    <definedName name="Поправочные_коэффициенты_по_письму_Госстроя_от_25.12.90___2___4_3">#REF!</definedName>
    <definedName name="Поправочные_коэффициенты_по_письму_Госстроя_от_25.12.90___2___4_5">#REF!</definedName>
    <definedName name="Поправочные_коэффициенты_по_письму_Госстроя_от_25.12.90___2___5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6___0">#REF!</definedName>
    <definedName name="Поправочные_коэффициенты_по_письму_Госстроя_от_25.12.90___2___7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2___8___0">#REF!</definedName>
    <definedName name="Поправочные_коэффициенты_по_письму_Госстроя_от_25.12.90___2___9">"$#ССЫЛ!.$AC$21:$AN$30"</definedName>
    <definedName name="Поправочные_коэффициенты_по_письму_Госстроя_от_25.12.90___2_1">#REF!</definedName>
    <definedName name="Поправочные_коэффициенты_по_письму_Госстроя_от_25.12.90___2_3">#REF!</definedName>
    <definedName name="Поправочные_коэффициенты_по_письму_Госстроя_от_25.12.90___2_5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>NA()</definedName>
    <definedName name="Поправочные_коэффициенты_по_письму_Госстроя_от_25.12.90___3___0___0">#REF!</definedName>
    <definedName name="Поправочные_коэффициенты_по_письму_Госстроя_от_25.12.90___3___0___0___0">#REF!</definedName>
    <definedName name="Поправочные_коэффициенты_по_письму_Госстроя_от_25.12.90___3___0___0___1">#REF!</definedName>
    <definedName name="Поправочные_коэффициенты_по_письму_Госстроя_от_25.12.90___3___0___0___3">#REF!</definedName>
    <definedName name="Поправочные_коэффициенты_по_письму_Госстроя_от_25.12.90___3___0___0___5">NA()</definedName>
    <definedName name="Поправочные_коэффициенты_по_письму_Госстроя_от_25.12.90___3___0___0_1">#REF!</definedName>
    <definedName name="Поправочные_коэффициенты_по_письму_Госстроя_от_25.12.90___3___0___0_5">NA()</definedName>
    <definedName name="Поправочные_коэффициенты_по_письму_Госстроя_от_25.12.90___3___0___1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0___3___0">NA()</definedName>
    <definedName name="Поправочные_коэффициенты_по_письму_Госстроя_от_25.12.90___3___0___5">#REF!</definedName>
    <definedName name="Поправочные_коэффициенты_по_письму_Госстроя_от_25.12.90___3___0_1">#REF!</definedName>
    <definedName name="Поправочные_коэффициенты_по_письму_Госстроя_от_25.12.90___3___0_3">#REF!</definedName>
    <definedName name="Поправочные_коэффициенты_по_письму_Госстроя_от_25.12.90___3___0_5">#REF!</definedName>
    <definedName name="Поправочные_коэффициенты_по_письму_Госстроя_от_25.12.90___3___1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4___0">#REF!</definedName>
    <definedName name="Поправочные_коэффициенты_по_письму_Госстроя_от_25.12.90___3___5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3___8___0">#REF!</definedName>
    <definedName name="Поправочные_коэффициенты_по_письму_Госстроя_от_25.12.90___3___9">#REF!</definedName>
    <definedName name="Поправочные_коэффициенты_по_письму_Госстроя_от_25.12.90___3_1">#REF!</definedName>
    <definedName name="Поправочные_коэффициенты_по_письму_Госстроя_от_25.12.90___3_3">NA()</definedName>
    <definedName name="Поправочные_коэффициенты_по_письму_Госстроя_от_25.12.90___3_5">#REF!</definedName>
    <definedName name="Поправочные_коэффициенты_по_письму_Госстроя_от_25.12.90___4">NA()</definedName>
    <definedName name="Поправочные_коэффициенты_по_письму_Госстроя_от_25.12.90___4___0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0___0___0">#REF!</definedName>
    <definedName name="Поправочные_коэффициенты_по_письму_Госстроя_от_25.12.90___4___0___0___1">#REF!</definedName>
    <definedName name="Поправочные_коэффициенты_по_письму_Госстроя_от_25.12.90___4___0___0___3">#REF!</definedName>
    <definedName name="Поправочные_коэффициенты_по_письму_Госстроя_от_25.12.90___4___0___0___5">#REF!</definedName>
    <definedName name="Поправочные_коэффициенты_по_письму_Госстроя_от_25.12.90___4___0___0_1">#REF!</definedName>
    <definedName name="Поправочные_коэффициенты_по_письму_Госстроя_от_25.12.90___4___0___0_5">#REF!</definedName>
    <definedName name="Поправочные_коэффициенты_по_письму_Госстроя_от_25.12.90___4___0___1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3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0___5">NA()</definedName>
    <definedName name="Поправочные_коэффициенты_по_письму_Госстроя_от_25.12.90___4___0___6">NA()</definedName>
    <definedName name="Поправочные_коэффициенты_по_письму_Госстроя_от_25.12.90___4___0___7">NA()</definedName>
    <definedName name="Поправочные_коэффициенты_по_письму_Госстроя_от_25.12.90___4___0___8">NA()</definedName>
    <definedName name="Поправочные_коэффициенты_по_письму_Госстроя_от_25.12.90___4___0___9">NA()</definedName>
    <definedName name="Поправочные_коэффициенты_по_письму_Госстроя_от_25.12.90___4___0_1">#REF!</definedName>
    <definedName name="Поправочные_коэффициенты_по_письму_Госстроя_от_25.12.90___4___0_3">NA()</definedName>
    <definedName name="Поправочные_коэффициенты_по_письму_Госстроя_от_25.12.90___4___0_5">NA()</definedName>
    <definedName name="Поправочные_коэффициенты_по_письму_Госстроя_от_25.12.90___4___1">NA()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3___0___0">#REF!</definedName>
    <definedName name="Поправочные_коэффициенты_по_письму_Госстроя_от_25.12.90___4___3___3">#REF!</definedName>
    <definedName name="Поправочные_коэффициенты_по_письму_Госстроя_от_25.12.90___4___3___5">#REF!</definedName>
    <definedName name="Поправочные_коэффициенты_по_письму_Госстроя_от_25.12.90___4___3_1">#REF!</definedName>
    <definedName name="Поправочные_коэффициенты_по_письму_Госстроя_от_25.12.90___4___3_5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5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6___0">#REF!</definedName>
    <definedName name="Поправочные_коэффициенты_по_письму_Госстроя_от_25.12.90___4___7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4___8___0">#REF!</definedName>
    <definedName name="Поправочные_коэффициенты_по_письму_Госстроя_от_25.12.90___4___9">"$#ССЫЛ!.$AC$21:$AN$30"</definedName>
    <definedName name="Поправочные_коэффициенты_по_письму_Госстроя_от_25.12.90___4_1">NA()</definedName>
    <definedName name="Поправочные_коэффициенты_по_письму_Госстроя_от_25.12.90___4_3">#REF!</definedName>
    <definedName name="Поправочные_коэффициенты_по_письму_Госстроя_от_25.12.90___4_5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0___0___0___0">#REF!</definedName>
    <definedName name="Поправочные_коэффициенты_по_письму_Госстроя_от_25.12.90___5___0___1">#REF!</definedName>
    <definedName name="Поправочные_коэффициенты_по_письму_Госстроя_от_25.12.90___5___0___5">#REF!</definedName>
    <definedName name="Поправочные_коэффициенты_по_письму_Госстроя_от_25.12.90___5___0_1">#REF!</definedName>
    <definedName name="Поправочные_коэффициенты_по_письму_Госстроя_от_25.12.90___5___0_3">#REF!</definedName>
    <definedName name="Поправочные_коэффициенты_по_письму_Госстроя_от_25.12.90___5___0_5">#REF!</definedName>
    <definedName name="Поправочные_коэффициенты_по_письму_Госстроя_от_25.12.90___5___1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5___5">NA()</definedName>
    <definedName name="Поправочные_коэффициенты_по_письму_Госстроя_от_25.12.90___5_1">#REF!</definedName>
    <definedName name="Поправочные_коэффициенты_по_письму_Госстроя_от_25.12.90___5_3">NA()</definedName>
    <definedName name="Поправочные_коэффициенты_по_письму_Госстроя_от_25.12.90___5_5">NA()</definedName>
    <definedName name="Поправочные_коэффициенты_по_письму_Госстроя_от_25.12.90___6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0___0___0___0">#REF!</definedName>
    <definedName name="Поправочные_коэффициенты_по_письму_Госстроя_от_25.12.90___6___0___1">#REF!</definedName>
    <definedName name="Поправочные_коэффициенты_по_письму_Госстроя_от_25.12.90___6___0___3">#REF!</definedName>
    <definedName name="Поправочные_коэффициенты_по_письму_Госстроя_от_25.12.90___6___0___5">#REF!</definedName>
    <definedName name="Поправочные_коэффициенты_по_письму_Госстроя_от_25.12.90___6___0_1">#REF!</definedName>
    <definedName name="Поправочные_коэффициенты_по_письму_Госстроя_от_25.12.90___6___0_3">#REF!</definedName>
    <definedName name="Поправочные_коэффициенты_по_письму_Госстроя_от_25.12.90___6___0_5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3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5">NA()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6___0">#REF!</definedName>
    <definedName name="Поправочные_коэффициенты_по_письму_Госстроя_от_25.12.90___6___7">NA()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6___8___0">#REF!</definedName>
    <definedName name="Поправочные_коэффициенты_по_письму_Госстроя_от_25.12.90___6___9">"$#ССЫЛ!.$AC$21:$AN$30"</definedName>
    <definedName name="Поправочные_коэффициенты_по_письму_Госстроя_от_25.12.90___6_1">#REF!</definedName>
    <definedName name="Поправочные_коэффициенты_по_письму_Госстроя_от_25.12.90___6_3">#REF!</definedName>
    <definedName name="Поправочные_коэффициенты_по_письму_Госстроя_от_25.12.90___6_5">NA()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0___0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0___0___0___0">#REF!</definedName>
    <definedName name="Поправочные_коэффициенты_по_письму_Госстроя_от_25.12.90___8___0___1">#REF!</definedName>
    <definedName name="Поправочные_коэффициенты_по_письму_Госстроя_от_25.12.90___8___0___5">#REF!</definedName>
    <definedName name="Поправочные_коэффициенты_по_письму_Госстроя_от_25.12.90___8___0_1">#REF!</definedName>
    <definedName name="Поправочные_коэффициенты_по_письму_Госстроя_от_25.12.90___8___0_3">#REF!</definedName>
    <definedName name="Поправочные_коэффициенты_по_письму_Госстроя_от_25.12.90___8___0_5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5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6___0">#REF!</definedName>
    <definedName name="Поправочные_коэффициенты_по_письму_Госстроя_от_25.12.90___8___7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8___8___0">#REF!</definedName>
    <definedName name="Поправочные_коэффициенты_по_письму_Госстроя_от_25.12.90___8___9">"$#ССЫЛ!.$AC$21:$AN$30"</definedName>
    <definedName name="Поправочные_коэффициенты_по_письму_Госстроя_от_25.12.90___8_1">#REF!</definedName>
    <definedName name="Поправочные_коэффициенты_по_письму_Госстроя_от_25.12.90___8_3">#REF!</definedName>
    <definedName name="Поправочные_коэффициенты_по_письму_Госстроя_от_25.12.90___8_5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0___0___0___0">#REF!</definedName>
    <definedName name="Поправочные_коэффициенты_по_письму_Госстроя_от_25.12.90___9___0___5">#REF!</definedName>
    <definedName name="Поправочные_коэффициенты_по_письму_Госстроя_от_25.12.90___9___0_5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5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>#REF!</definedName>
    <definedName name="Поправочные_коэффициенты_по_письму_Госстроя_от_25.12.90___9_1">#REF!</definedName>
    <definedName name="Поправочные_коэффициенты_по_письму_Госстроя_от_25.12.90___9_3">#REF!</definedName>
    <definedName name="Поправочные_коэффициенты_по_письму_Госстроя_от_25.12.90___9_5">#REF!</definedName>
    <definedName name="Поправочные_коэффициенты_по_письму_Госстроя_от_25.12.90_1">#REF!</definedName>
    <definedName name="Поправочные_коэффициенты_по_письму_Госстроя_от_25.12.90_3">NA()</definedName>
    <definedName name="Поправочные_коэффициенты_по_письму_Госстроя_от_25.12.90_4">NA()</definedName>
    <definedName name="Поправочные_коэффициенты_по_письму_Госстроя_от_25.12.90_5">NA()</definedName>
    <definedName name="Постоянная_часть_закрытых_ПС" localSheetId="0">[21]Таблица!$B$445:$B$450</definedName>
    <definedName name="Постоянная_часть_закрытых_ПС">[22]Таблица!$B$445:$B$450</definedName>
    <definedName name="Постоянная_часть_открытых_ПС" localSheetId="0">[21]Таблица!$B$433:$B$442</definedName>
    <definedName name="Постоянная_часть_открытых_ПС">[22]Таблица!$B$433:$B$442</definedName>
    <definedName name="Постоянный_отвод_земель_ВЛ" localSheetId="0">[21]Таблица!$B$88:$B$106</definedName>
    <definedName name="Постоянный_отвод_земель_ВЛ">[22]Таблица!$B$88:$B$106</definedName>
    <definedName name="Постоянный_отвод_земель_под_КЛ" localSheetId="0">[21]Таблица!$B$715:$B$718</definedName>
    <definedName name="Постоянный_отвод_земель_под_КЛ">[22]Таблица!$B$715:$B$718</definedName>
    <definedName name="пп">PROPER(LEFT(INDEX(сот,MOD(TRUNC('[9]Сводник 2012г'!XFD1/10^8),10)+1)&amp;IF(MOD(TRUNC('[9]Сводник 2012г'!XFD1/10^7),10)=1,INDEX(дцать,MOD(TRUNC('[9]Сводник 2012г'!XFD1/10^6),10)+1),INDEX(дес,MOD(TRUNC('[9]Сводник 2012г'!XFD1/10^7),10)))&amp;IF(MOD(TRUNC('[9]Сводник 2012г'!XFD1/10^7),10)&lt;&gt;1,INDEX(ед,MOD(TRUNC('[9]Сводник 2012г'!XFD1/10^6),10)+1),"")&amp;IF(MOD(TRUNC('[9]Сводник 2012г'!XFD1/10^6),1000),IF(MOD(TRUNC('[9]Сводник 2012г'!XFD1/10^7),10)=1,"миллионов ",VLOOKUP(MOD(TRUNC('[9]Сводник 2012г'!XFD1/10^6),10),мил,2)),"")&amp;INDEX(сот,MOD(TRUNC('[9]Сводник 2012г'!XFD1/10^5),10)+1)&amp;IF(MOD(TRUNC('[9]Сводник 2012г'!XFD1/10^4),10)=1,INDEX(дцать,MOD(TRUNC('[9]Сводник 2012г'!XFD1/10^3),10)+1),INDEX(дес,MOD(TRUNC('[9]Сводник 2012г'!XFD1/10^4),10)))&amp;IF(MOD(TRUNC('[9]Сводник 2012г'!XFD1/10^4),10)&lt;&gt;1,INDEX(ед,MOD(TRUNC('[9]Сводник 2012г'!XFD1/1000),10)+1),"")&amp;IF(MOD(TRUNC('[9]Сводник 2012г'!XFD1/1000),1000),IF(MOD(TRUNC('[9]Сводник 2012г'!XFD1/10^4),10)=1,"тысяч ",VLOOKUP(MOD(TRUNC('[9]Сводник 2012г'!XFD1/1000),10),тыс,2)),"")&amp;INDEX(сот,MOD(TRUNC('[9]Сводник 2012г'!XFD1/100),10)+1)&amp;IF(MOD(TRUNC('[9]Сводник 2012г'!XFD1/10),10)=1,INDEX(дцать,MOD(TRUNC('[9]Сводник 2012г'!XFD1),10)+1),INDEX(дес,MOD(TRUNC('[9]Сводник 2012г'!XFD1/10),10)))&amp;IF(TRUNC('[9]Сводник 2012г'!XFD1)=0,"ноль ",IF(MOD(TRUNC('[9]Сводник 2012г'!XFD1/10),10)&lt;&gt;1,INDEX(ед,MOD(TRUNC('[9]Сводник 2012г'!XFD1),10)+1),""))&amp;IF(MOD(TRUNC('[9]Сводник 2012г'!XFD1/10),10)=1,"рублей",VLOOKUP(MOD(TRUNC('[9]Сводник 2012г'!XFD1),10),aa,2))&amp;TEXT(TRUNC(('[9]Сводник 2012г'!XFD1-TRUNC('[9]Сводник 2012г'!XFD1)+0.00001)*100)," 00_ коп.")))&amp;MID(INDEX(сот,MOD(TRUNC('[9]Сводник 2012г'!XFD1/10^8),10)+1)&amp;IF(MOD(TRUNC('[9]Сводник 2012г'!XFD1/10^7),10)=1,INDEX(дцать,MOD(TRUNC('[9]Сводник 2012г'!XFD1/10^6),10)+1),INDEX(дес,MOD(TRUNC('[9]Сводник 2012г'!XFD1/10^7),10)))&amp;IF(MOD(TRUNC('[9]Сводник 2012г'!XFD1/10^7),10)&lt;&gt;1,INDEX(ед,MOD(TRUNC('[9]Сводник 2012г'!XFD1/10^6),10)+1),"")&amp;IF(MOD(TRUNC('[9]Сводник 2012г'!XFD1/10^6),1000),IF(MOD(TRUNC('[9]Сводник 2012г'!XFD1/10^7),10)=1,"миллионов ",VLOOKUP(MOD(TRUNC('[9]Сводник 2012г'!XFD1/10^6),10),мил,2)),"")&amp;INDEX(сот,MOD(TRUNC('[9]Сводник 2012г'!XFD1/10^5),10)+1)&amp;IF(MOD(TRUNC('[9]Сводник 2012г'!XFD1/10^4),10)=1,INDEX(дцать,MOD(TRUNC('[9]Сводник 2012г'!XFD1/10^3),10)+1),INDEX(дес,MOD(TRUNC('[9]Сводник 2012г'!XFD1/10^4),10)))&amp;IF(MOD(TRUNC('[9]Сводник 2012г'!XFD1/10^4),10)&lt;&gt;1,INDEX(ед,MOD(TRUNC('[9]Сводник 2012г'!XFD1/1000),10)+1),"")&amp;IF(MOD(TRUNC('[9]Сводник 2012г'!XFD1/1000),1000),IF(MOD(TRUNC('[9]Сводник 2012г'!XFD1/10^4),10)=1,"тысяч ",VLOOKUP(MOD(TRUNC('[9]Сводник 2012г'!XFD1/1000),10),тыс,2)),"")&amp;INDEX(сот,MOD(TRUNC('[9]Сводник 2012г'!XFD1/100),10)+1)&amp;IF(MOD(TRUNC('[9]Сводник 2012г'!XFD1/10),10)=1,INDEX(дцать,MOD(TRUNC('[9]Сводник 2012г'!XFD1),10)+1),INDEX(дес,MOD(TRUNC('[9]Сводник 2012г'!XFD1/10),10)))&amp;IF(TRUNC('[9]Сводник 2012г'!XFD1)=0,"ноль ",IF(MOD(TRUNC('[9]Сводник 2012г'!XFD1/10),10)&lt;&gt;1,INDEX(ед,MOD(TRUNC('[9]Сводник 2012г'!XFD1),10)+1),""))&amp;IF(MOD(TRUNC('[9]Сводник 2012г'!XFD1/10),10)=1,"рублей",VLOOKUP(MOD(TRUNC('[9]Сводник 2012г'!XFD1),10),aa,2))&amp;TEXT(TRUNC(('[9]Сводник 2012г'!XFD1-TRUNC('[9]Сводник 2012г'!XFD1)+0.00001)*100)," 00_ коп."),2,222)</definedName>
    <definedName name="ппп" localSheetId="0">[2]мсн!#REF!</definedName>
    <definedName name="ппп">[2]мсн!#REF!</definedName>
    <definedName name="пр">#REF!</definedName>
    <definedName name="прапоалад">[54]топография!#REF!</definedName>
    <definedName name="прдреподлыкервыкон">#REF!</definedName>
    <definedName name="приб">[55]сводная!$E$10</definedName>
    <definedName name="Прикладное_ПО">#REF!</definedName>
    <definedName name="прил">#REF!</definedName>
    <definedName name="прим">[49]СметаСводная!$C$7</definedName>
    <definedName name="про">#REF!</definedName>
    <definedName name="пробная">#REF!</definedName>
    <definedName name="пробная\">#REF!</definedName>
    <definedName name="Проверил" localSheetId="0">#REF!</definedName>
    <definedName name="Проверил">#REF!</definedName>
    <definedName name="проект">'[56]СметаСводная павильон'!$D$6</definedName>
    <definedName name="Прокладка_ВОЛС_в_траншее" localSheetId="0">[21]Таблица!$B$361:$B$363</definedName>
    <definedName name="Прокладка_ВОЛС_в_траншее">[22]Таблица!$B$361:$B$363</definedName>
    <definedName name="Противоаварийная_автоматика_ПС" localSheetId="0">[21]Таблица!$B$453:$B$462</definedName>
    <definedName name="Противоаварийная_автоматика_ПС">[22]Таблица!$B$453:$B$462</definedName>
    <definedName name="Прочие_затраты_в_базис_ценах">#REF!</definedName>
    <definedName name="Прочие_затраты_в_базисных_ценах" localSheetId="0">#REF!</definedName>
    <definedName name="Прочие_затраты_в_базисных_ценах">#REF!</definedName>
    <definedName name="прочие_затраты_в_тек_ценах_по_ресур_расчету">#REF!</definedName>
    <definedName name="Прочие_затраты_в_текущ_ценах">#REF!</definedName>
    <definedName name="Прочие_затраты_в_текущ_ценах_после_применения_индекса">#REF!</definedName>
    <definedName name="Прочие_затраты_в_текущих_ценах" localSheetId="0">#REF!</definedName>
    <definedName name="Прочие_затраты_в_текущих_ценах">#REF!</definedName>
    <definedName name="Прочие_затраты_в_текущих_ценах_по_ресурсному_расчету" localSheetId="0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 localSheetId="0">#REF!</definedName>
    <definedName name="Прочие_затраты_в_текущих_ценах_после_применения_индексов">#REF!</definedName>
    <definedName name="прпр">[14]Коэфф1.!#REF!</definedName>
    <definedName name="прпр_1">#REF!</definedName>
    <definedName name="псков">[57]свод!$E$10</definedName>
    <definedName name="р">#REF!</definedName>
    <definedName name="Разработка">#REF!</definedName>
    <definedName name="Разработка_">#REF!</definedName>
    <definedName name="Районный_к_т_к_ЗП" localSheetId="0">#REF!</definedName>
    <definedName name="Районный_к_т_к_ЗП">#REF!</definedName>
    <definedName name="Районный_к_т_к_ЗП_по_ресурсному_расчету" localSheetId="0">#REF!</definedName>
    <definedName name="Районный_к_т_к_ЗП_по_ресурсному_расчету">#REF!</definedName>
    <definedName name="Районный_коэфф_к_ЗП">#REF!</definedName>
    <definedName name="Районный_коэфф_к_ЗП_по_ресур_расчету">#REF!</definedName>
    <definedName name="Расчет_реконструкции" localSheetId="0">[21]Таблица!$M$7:$M$8</definedName>
    <definedName name="Расчет_реконструкции">[22]Таблица!$M$7:$M$8</definedName>
    <definedName name="Расширение_ПС" localSheetId="0">[21]Таблица!$M$9:$M$10</definedName>
    <definedName name="Расширение_ПС">[22]Таблица!$M$9:$M$10</definedName>
    <definedName name="РД">#REF!</definedName>
    <definedName name="Реакторы" localSheetId="0">[21]Таблица!$B$562:$B$609</definedName>
    <definedName name="Реакторы">[22]Таблица!$B$562:$B$609</definedName>
    <definedName name="Регионы" localSheetId="0">[21]Регионы!$B$6:$B$90</definedName>
    <definedName name="Регионы" comment="Наименования регионов РФ">[22]Регионы!$B$6:$B$90</definedName>
    <definedName name="Регионы_таблица">#REF!</definedName>
    <definedName name="Регистрационный_номер_групп_строек">#REF!</definedName>
    <definedName name="Регистрационный_номер_группы_строек" localSheetId="0">#REF!</definedName>
    <definedName name="Регистрационный_номер_группы_строек">#REF!</definedName>
    <definedName name="Регистрационный_номер_лок_сметы">#REF!</definedName>
    <definedName name="Регистрационный_номер_локальной_сметы" localSheetId="0">#REF!</definedName>
    <definedName name="Регистрационный_номер_локальной_сметы">#REF!</definedName>
    <definedName name="Регистрационный_номер_объект">#REF!</definedName>
    <definedName name="регистрационный_номер_объект_сметы">#REF!</definedName>
    <definedName name="Регистрационный_номер_объекта" localSheetId="0">#REF!</definedName>
    <definedName name="Регистрационный_номер_объекта">#REF!</definedName>
    <definedName name="Регистрационный_номер_объектной_сметы" localSheetId="0">#REF!</definedName>
    <definedName name="Регистрационный_номер_объектной_сметы">#REF!</definedName>
    <definedName name="регистрационный_номер_очеред">#REF!</definedName>
    <definedName name="Регистрационный_номер_очереди" localSheetId="0">#REF!</definedName>
    <definedName name="Регистрационный_номер_очереди">#REF!</definedName>
    <definedName name="регистрационный_номер_пуск_комплекса">#REF!</definedName>
    <definedName name="Регистрационный_номер_пускового_комплекса" localSheetId="0">#REF!</definedName>
    <definedName name="Регистрационный_номер_пускового_комплекса">#REF!</definedName>
    <definedName name="регистрационный_номер_свод_смет_расчета">#REF!</definedName>
    <definedName name="Регистрационный_номер_сводного_сметного_расчета" localSheetId="0">#REF!</definedName>
    <definedName name="Регистрационный_номер_сводного_сметного_расчета">#REF!</definedName>
    <definedName name="регистрационный_номер_стройк">#REF!</definedName>
    <definedName name="Регистрационный_номер_стройки" localSheetId="0">#REF!</definedName>
    <definedName name="Регистрационный_номер_стройки">#REF!</definedName>
    <definedName name="рига">'[58]СметаСводная снег'!$E$7</definedName>
    <definedName name="рол">[54]топография!#REF!</definedName>
    <definedName name="ролл">#REF!</definedName>
    <definedName name="рпв">#REF!</definedName>
    <definedName name="рппра">{"","стоz","двестиz","тристаz","четырестаz","пятьсотz","шестьсотz","семьсотz","восемьсотz","девятьсотz"}</definedName>
    <definedName name="рр">#REF!</definedName>
    <definedName name="ррп" localSheetId="0">#REF!</definedName>
    <definedName name="ррп">#REF!</definedName>
    <definedName name="ррр" localSheetId="0">#REF!</definedName>
    <definedName name="ррр">#REF!</definedName>
    <definedName name="Руководитель">#REF!</definedName>
    <definedName name="ручей">#REF!</definedName>
    <definedName name="рчп">#REF!</definedName>
    <definedName name="с" localSheetId="0">#REF!</definedName>
    <definedName name="с">#REF!</definedName>
    <definedName name="саве">#REF!</definedName>
    <definedName name="савепр">#REF!</definedName>
    <definedName name="сам">#REF!</definedName>
    <definedName name="Свод">#REF!</definedName>
    <definedName name="свод1">[59]топография!#REF!</definedName>
    <definedName name="сводИИ">[17]топография!#REF!</definedName>
    <definedName name="сводная">#REF!</definedName>
    <definedName name="СводнУТ">[30]топография!#REF!</definedName>
    <definedName name="СводУТ">#REF!</definedName>
    <definedName name="Сегменты">#REF!</definedName>
    <definedName name="Сейсмика_зданий" localSheetId="0">[21]Таблица!$R$26:$R$28</definedName>
    <definedName name="Сейсмика_зданий">[22]Таблица!$R$26:$R$28</definedName>
    <definedName name="Сейсмика_линий" localSheetId="0">[21]Таблица!$O$26:$O$28</definedName>
    <definedName name="Сейсмика_линий">[22]Таблица!$O$26:$O$28</definedName>
    <definedName name="Сервис">#REF!</definedName>
    <definedName name="Сервис_Всего">'[14]Прайс лист'!#REF!</definedName>
    <definedName name="Сервис_Всего_1">#REF!</definedName>
    <definedName name="Сервисное_оборудование">[14]Коэфф1.!#REF!</definedName>
    <definedName name="Сервисное_оборудование_1">#REF!</definedName>
    <definedName name="см">#REF!</definedName>
    <definedName name="см___0">#REF!</definedName>
    <definedName name="См7">#REF!</definedName>
    <definedName name="Смета">'[3]ИД СМР'!#REF!</definedName>
    <definedName name="Сметная_стоимость_в_базис_ценах">#REF!</definedName>
    <definedName name="Сметная_стоимость_в_базисных_ценах" localSheetId="0">#REF!</definedName>
    <definedName name="Сметная_стоимость_в_базисных_ценах">#REF!</definedName>
    <definedName name="Сметная_стоимость_в_текущ_ценах__после_пименения_индекса">#REF!</definedName>
    <definedName name="Сметная_стоимость_в_текущих_ценах__после_применения_индексов" localSheetId="0">#REF!</definedName>
    <definedName name="Сметная_стоимость_в_текущих_ценах__после_применения_индексов">#REF!</definedName>
    <definedName name="Сметная_стоимость_по_ресурс_расчету">#REF!</definedName>
    <definedName name="Сметная_стоимость_по_ресурсному_расчету" localSheetId="0">#REF!</definedName>
    <definedName name="Сметная_стоимость_по_ресурсному_расчету">#REF!</definedName>
    <definedName name="сми">#REF!</definedName>
    <definedName name="Снижение_стоимости_двухцепной_ВЛ" localSheetId="0">[21]Таблица!#REF!</definedName>
    <definedName name="Снижение_стоимости_двухцепной_ВЛ">[22]Таблица!#REF!</definedName>
    <definedName name="Согласование">#REF!</definedName>
    <definedName name="Составил" localSheetId="0">#REF!</definedName>
    <definedName name="Составил">#REF!</definedName>
    <definedName name="Составитель">#REF!</definedName>
    <definedName name="сот">{"","сто ","двести ","триста ","четыреста ","пятьсот ","шестьсот ","семьсот ","восемьсот ","девятьсот "}</definedName>
    <definedName name="СП1">[4]Обновление!#REF!</definedName>
    <definedName name="ССР">[53]Таблица!#REF!</definedName>
    <definedName name="ссс">#REF!</definedName>
    <definedName name="Стоимость_по_акту_вып_работ_в_базис_ценах">#REF!</definedName>
    <definedName name="Стоимость_по_акту_вып_работ_при_ресур_расчете">#REF!</definedName>
    <definedName name="Стоимость_по_акту_выполненных_работ_в_базисных_ценах" localSheetId="0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 localSheetId="0">#REF!</definedName>
    <definedName name="Стоимость_по_акту_выполненных_работ_при_ресурсном_расчете">#REF!</definedName>
    <definedName name="Стоимость_специальных_переходов" localSheetId="0">[21]Таблица!$B$344:$B$351</definedName>
    <definedName name="Стоимость_специальных_переходов">[22]Таблица!$B$344:$B$351</definedName>
    <definedName name="Строительная_полоса">#REF!</definedName>
    <definedName name="Строительные_работы_в_базисных_ценах" localSheetId="0">#REF!</definedName>
    <definedName name="Строительные_работы_в_базисных_ценах">#REF!</definedName>
    <definedName name="Строительные_работы_в_базс_ценах">#REF!</definedName>
    <definedName name="Строительные_работы_в_текущ_ценах">#REF!</definedName>
    <definedName name="Строительные_работы_в_текущ_ценах_по_ресур_расчету">#REF!</definedName>
    <definedName name="Строительные_работы_в_текущих_ценах" localSheetId="0">#REF!</definedName>
    <definedName name="Строительные_работы_в_текущих_ценах">#REF!</definedName>
    <definedName name="Строительные_работы_в_текущих_ценах_по_ресурсному_расчету" localSheetId="0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а">#REF!</definedName>
    <definedName name="Строительные_работы_в_текущих_ценах_после_применения_индексов" localSheetId="0">#REF!</definedName>
    <definedName name="Строительные_работы_в_текущих_ценах_после_применения_индексов">#REF!</definedName>
    <definedName name="Сургут">NA()</definedName>
    <definedName name="т">'[32]СметаСводная Рыб'!$C$13</definedName>
    <definedName name="Таблица_индексов" localSheetId="0">[21]Регионы!$B$99:$O$182</definedName>
    <definedName name="Таблица_индексов">[22]Регионы!$B$99:$O$182</definedName>
    <definedName name="Таблица_регионов">#REF!</definedName>
    <definedName name="Территориальная_поправка_к_ТЕР" localSheetId="0">#REF!</definedName>
    <definedName name="Территориальная_поправка_к_ТЕР">#REF!</definedName>
    <definedName name="ТЗ">#REF!</definedName>
    <definedName name="Тип_ПС" localSheetId="0">[21]Таблица!$B$700:$B$701</definedName>
    <definedName name="Тип_ПС">[22]Таблица!$B$700:$B$701</definedName>
    <definedName name="топ1">#REF!</definedName>
    <definedName name="топ2">#REF!</definedName>
    <definedName name="топо">#REF!</definedName>
    <definedName name="топогр">[15]Смета!#REF!</definedName>
    <definedName name="топогр1">#REF!</definedName>
    <definedName name="топограф">#REF!</definedName>
    <definedName name="Трансформаторы" localSheetId="0">[21]Таблица!$B$501:$B$541</definedName>
    <definedName name="Трансформаторы">[22]Таблица!$B$501:$B$541</definedName>
    <definedName name="Труд_механизаторов_по_акту_вып_работ_с_учетом_к_тов" localSheetId="0">#REF!</definedName>
    <definedName name="Труд_механизаторов_по_акту_вып_работ_с_учетом_к_тов">#REF!</definedName>
    <definedName name="Труд_механизаторов_по_акту_вып_работ_с_учетом_коэфф">#REF!</definedName>
    <definedName name="Труд_основ_рабочих_по_акту_вып_работ_с_учетом_коэфф">#REF!</definedName>
    <definedName name="Труд_основн_рабочих_по_акту_вып_работ_с_учетом_к_тов" localSheetId="0">#REF!</definedName>
    <definedName name="Труд_основн_рабочих_по_акту_вып_работ_с_учетом_к_тов">#REF!</definedName>
    <definedName name="Трудоемкость_механизаторов_по_акту_вып_работ">#REF!</definedName>
    <definedName name="Трудоемкость_механизаторов_по_акту_выполненных_работ" localSheetId="0">#REF!</definedName>
    <definedName name="Трудоемкость_механизаторов_по_акту_выполненных_работ">#REF!</definedName>
    <definedName name="Трудоемкость_основн_рабочих_по_акту_вып_работ">#REF!</definedName>
    <definedName name="Трудоемкость_основных_рабочих_по_акту_выполненных_работ" localSheetId="0">#REF!</definedName>
    <definedName name="Трудоемкость_основных_рабочих_по_акту_выполненных_работ">#REF!</definedName>
    <definedName name="ТС1">#REF!</definedName>
    <definedName name="ттт">#REF!</definedName>
    <definedName name="тттттттттттт" localSheetId="0">#REF!</definedName>
    <definedName name="тттттттттттт">#REF!</definedName>
    <definedName name="тывоирва" localSheetId="0">#REF!</definedName>
    <definedName name="тывоирва">#REF!</definedName>
    <definedName name="тыс">{0,"тысяч ";1,"тысяча ";2,"тысячи ";5,"тысяч "}</definedName>
    <definedName name="тьбю">#REF!</definedName>
    <definedName name="тьмтиб">#REF!</definedName>
    <definedName name="у">#REF!</definedName>
    <definedName name="У_п_р_" localSheetId="0">[2]мсн!#REF!</definedName>
    <definedName name="У_п_р_">[2]мсн!#REF!</definedName>
    <definedName name="уа">#REF!</definedName>
    <definedName name="ук">#REF!</definedName>
    <definedName name="Укрупненный_норматив_НР_для_расчета_в_текущ_ценах_и_ценах_2001г.">#REF!</definedName>
    <definedName name="Укрупненный_норматив_НР_для_расчета_в_текущих_ценах_и_ценах_2001г." localSheetId="0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 localSheetId="0">#REF!</definedName>
    <definedName name="Укрупненный_норматив_НР_для_расчета_в_ценах_1984г.">#REF!</definedName>
    <definedName name="укрупненный_норматив_НР_для_расчета_в_ценах_1984года">#REF!</definedName>
    <definedName name="укрупненный_норматив_СП_для_расчета_в_текущ_ценах_и_ценах_2001г.">#REF!</definedName>
    <definedName name="Укрупненный_норматив_СП_для_расчета_в_текущих_ценах_и_ценах_2001г." localSheetId="0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 localSheetId="0">#REF!</definedName>
    <definedName name="Укрупненный_норматив_СП_для_расчета_в_ценах_1984г.">#REF!</definedName>
    <definedName name="укрупненный_норматив_СП_для_расчета_в_ценах_1984года">#REF!</definedName>
    <definedName name="упр" localSheetId="0">[2]мсн!#REF!</definedName>
    <definedName name="упр">[2]мсн!#REF!</definedName>
    <definedName name="УРС" localSheetId="0">[60]Таблица!#REF!</definedName>
    <definedName name="УРС">[22]Таблица!#REF!</definedName>
    <definedName name="Урс5">[61]Таблица!#REF!</definedName>
    <definedName name="Условия_ВЛ" localSheetId="0">[21]Таблица!$O$13:$O$17</definedName>
    <definedName name="Условия_ВЛ">[22]Таблица!$O$13:$O$17</definedName>
    <definedName name="Условия_КЛ" localSheetId="0">[21]Таблица!$P$15</definedName>
    <definedName name="Условия_КЛ">[22]Таблица!$P$15</definedName>
    <definedName name="уу">'[32]СметаСводная Рыб'!$C$13</definedName>
    <definedName name="уууу" localSheetId="0">[2]мсн!#REF!</definedName>
    <definedName name="уууу">[2]мсн!#REF!</definedName>
    <definedName name="ууууу" localSheetId="0">[2]мсн!#REF!</definedName>
    <definedName name="ууууу">[2]мсн!#REF!</definedName>
    <definedName name="ууууууууууу" localSheetId="0">#REF!</definedName>
    <definedName name="ууууууууууу">#REF!</definedName>
    <definedName name="уцуц">#REF!</definedName>
    <definedName name="Участок">#REF!</definedName>
    <definedName name="уыаау">#REF!</definedName>
    <definedName name="ф">#REF!</definedName>
    <definedName name="Ф_" localSheetId="0">#REF!</definedName>
    <definedName name="Ф_">#REF!</definedName>
    <definedName name="ф1">#REF!</definedName>
    <definedName name="фед">'[19]свод 2'!$C$10</definedName>
    <definedName name="финансирование" localSheetId="0">#REF!</definedName>
    <definedName name="финансирование">#REF!</definedName>
    <definedName name="ффф" localSheetId="0">#REF!</definedName>
    <definedName name="ффф">#REF!</definedName>
    <definedName name="фффф" localSheetId="0">#REF!</definedName>
    <definedName name="фффф">#REF!</definedName>
    <definedName name="ффыв">#REF!</definedName>
    <definedName name="фыв">#REF!</definedName>
    <definedName name="х">[4]Обновление!#REF!</definedName>
    <definedName name="хххх" localSheetId="0">#REF!</definedName>
    <definedName name="хххх">#REF!</definedName>
    <definedName name="хххххх" localSheetId="0">#REF!</definedName>
    <definedName name="хххххх">#REF!</definedName>
    <definedName name="цена">#N/A</definedName>
    <definedName name="цена___0">#REF!</definedName>
    <definedName name="цена___0___0">#REF!</definedName>
    <definedName name="цена___0___0___0">#REF!</definedName>
    <definedName name="цена___0___0___0___0">#REF!</definedName>
    <definedName name="цена___0___0___0___0___0">#REF!</definedName>
    <definedName name="цена___0___0___0___1">#REF!</definedName>
    <definedName name="цена___0___0___0___3">#REF!</definedName>
    <definedName name="цена___0___0___0___5">#REF!</definedName>
    <definedName name="цена___0___0___0_1">#REF!</definedName>
    <definedName name="цена___0___0___0_5">#REF!</definedName>
    <definedName name="цена___0___0___1">#REF!</definedName>
    <definedName name="цена___0___0___2">#REF!</definedName>
    <definedName name="цена___0___0___3">#REF!</definedName>
    <definedName name="цена___0___0___3___0">#REF!</definedName>
    <definedName name="цена___0___0___4">#REF!</definedName>
    <definedName name="цена___0___0___5">#REF!</definedName>
    <definedName name="цена___0___0___6">#REF!</definedName>
    <definedName name="цена___0___0___7">#REF!</definedName>
    <definedName name="цена___0___0___8">#REF!</definedName>
    <definedName name="цена___0___0___9">#REF!</definedName>
    <definedName name="цена___0___0_1">#REF!</definedName>
    <definedName name="цена___0___0_3">#REF!</definedName>
    <definedName name="цена___0___0_5">#REF!</definedName>
    <definedName name="цена___0___1">#REF!</definedName>
    <definedName name="цена___0___1___0">#REF!</definedName>
    <definedName name="цена___0___10">#REF!</definedName>
    <definedName name="цена___0___12">#REF!</definedName>
    <definedName name="цена___0___2">#REF!</definedName>
    <definedName name="цена___0___2___0">#REF!</definedName>
    <definedName name="цена___0___2___0___0">#REF!</definedName>
    <definedName name="цена___0___2___5">#REF!</definedName>
    <definedName name="цена___0___2_1">#REF!</definedName>
    <definedName name="цена___0___2_3">#REF!</definedName>
    <definedName name="цена___0___2_5">#REF!</definedName>
    <definedName name="цена___0___3">#REF!</definedName>
    <definedName name="цена___0___3___0">#REF!</definedName>
    <definedName name="цена___0___3___3">#REF!</definedName>
    <definedName name="цена___0___3___5">#REF!</definedName>
    <definedName name="цена___0___3_1">#REF!</definedName>
    <definedName name="цена___0___3_5">#REF!</definedName>
    <definedName name="цена___0___4">#REF!</definedName>
    <definedName name="цена___0___4___0">#REF!</definedName>
    <definedName name="цена___0___4___5">#REF!</definedName>
    <definedName name="цена___0___4_1">#REF!</definedName>
    <definedName name="цена___0___4_3">#REF!</definedName>
    <definedName name="цена___0___4_5">#REF!</definedName>
    <definedName name="цена___0___5">#REF!</definedName>
    <definedName name="цена___0___5___0">#REF!</definedName>
    <definedName name="цена___0___6">#REF!</definedName>
    <definedName name="цена___0___6___0">#REF!</definedName>
    <definedName name="цена___0___7">#REF!</definedName>
    <definedName name="цена___0___8">#REF!</definedName>
    <definedName name="цена___0___8___0">#REF!</definedName>
    <definedName name="цена___0___9">"$#ССЫЛ!.$L$1:$L$32000"</definedName>
    <definedName name="цена___0_1">#REF!</definedName>
    <definedName name="цена___0_3">#REF!</definedName>
    <definedName name="цена___0_5">#REF!</definedName>
    <definedName name="цена___1">#REF!</definedName>
    <definedName name="цена___1___0">#REF!</definedName>
    <definedName name="цена___1___0___0">#REF!</definedName>
    <definedName name="цена___1___1">#REF!</definedName>
    <definedName name="цена___1___5">#REF!</definedName>
    <definedName name="цена___1_1">#REF!</definedName>
    <definedName name="цена___1_3">#REF!</definedName>
    <definedName name="цена___1_5">#REF!</definedName>
    <definedName name="цена___10">#REF!</definedName>
    <definedName name="цена___10___0">NA()</definedName>
    <definedName name="цена___10___0___0">#REF!</definedName>
    <definedName name="цена___10___0___0___0">#REF!</definedName>
    <definedName name="цена___10___0___1">NA()</definedName>
    <definedName name="цена___10___0___5">NA()</definedName>
    <definedName name="цена___10___0_1">NA()</definedName>
    <definedName name="цена___10___0_3">NA()</definedName>
    <definedName name="цена___10___0_5">NA()</definedName>
    <definedName name="цена___10___1">#REF!</definedName>
    <definedName name="цена___10___10">#REF!</definedName>
    <definedName name="цена___10___12">#REF!</definedName>
    <definedName name="цена___10___2">NA()</definedName>
    <definedName name="цена___10___4">NA()</definedName>
    <definedName name="цена___10___5">#REF!</definedName>
    <definedName name="цена___10___6">NA()</definedName>
    <definedName name="цена___10___6___0">NA()</definedName>
    <definedName name="цена___10___8">NA()</definedName>
    <definedName name="цена___10___8___0">NA()</definedName>
    <definedName name="цена___10___9">"$#ССЫЛ!.$L$1:$L$32000"</definedName>
    <definedName name="цена___10_1">NA()</definedName>
    <definedName name="цена___10_3">#REF!</definedName>
    <definedName name="цена___10_5">#REF!</definedName>
    <definedName name="цена___11">#REF!</definedName>
    <definedName name="цена___11___0">NA()</definedName>
    <definedName name="цена___11___10">#REF!</definedName>
    <definedName name="цена___11___2">#REF!</definedName>
    <definedName name="цена___11___4">#REF!</definedName>
    <definedName name="цена___11___6">#REF!</definedName>
    <definedName name="цена___11___8">#REF!</definedName>
    <definedName name="цена___12">NA()</definedName>
    <definedName name="цена___2">#REF!</definedName>
    <definedName name="цена___2___0">#REF!</definedName>
    <definedName name="цена___2___0___0">#REF!</definedName>
    <definedName name="цена___2___0___0___0">#REF!</definedName>
    <definedName name="цена___2___0___0___0___0">#REF!</definedName>
    <definedName name="цена___2___0___0___1">#REF!</definedName>
    <definedName name="цена___2___0___0___3">#REF!</definedName>
    <definedName name="цена___2___0___0___5">#REF!</definedName>
    <definedName name="цена___2___0___0_1">#REF!</definedName>
    <definedName name="цена___2___0___0_5">#REF!</definedName>
    <definedName name="цена___2___0___1">#REF!</definedName>
    <definedName name="цена___2___0___3">#REF!</definedName>
    <definedName name="цена___2___0___5">#REF!</definedName>
    <definedName name="цена___2___0___6">#REF!</definedName>
    <definedName name="цена___2___0___7">#REF!</definedName>
    <definedName name="цена___2___0___8">#REF!</definedName>
    <definedName name="цена___2___0___9">#REF!</definedName>
    <definedName name="цена___2___0_1">#REF!</definedName>
    <definedName name="цена___2___0_3">#REF!</definedName>
    <definedName name="цена___2___0_5">#REF!</definedName>
    <definedName name="цена___2___1">#REF!</definedName>
    <definedName name="цена___2___1___0">#REF!</definedName>
    <definedName name="цена___2___10">#REF!</definedName>
    <definedName name="цена___2___12">#REF!</definedName>
    <definedName name="цена___2___2">#REF!</definedName>
    <definedName name="цена___2___3">#REF!</definedName>
    <definedName name="цена___2___4">#REF!</definedName>
    <definedName name="цена___2___4___0">#REF!</definedName>
    <definedName name="цена___2___4___5">#REF!</definedName>
    <definedName name="цена___2___4_1">#REF!</definedName>
    <definedName name="цена___2___4_3">#REF!</definedName>
    <definedName name="цена___2___4_5">#REF!</definedName>
    <definedName name="цена___2___5">#REF!</definedName>
    <definedName name="цена___2___6">#REF!</definedName>
    <definedName name="цена___2___6___0">#REF!</definedName>
    <definedName name="цена___2___7">#REF!</definedName>
    <definedName name="цена___2___8">#REF!</definedName>
    <definedName name="цена___2___8___0">#REF!</definedName>
    <definedName name="цена___2___9">"$#ССЫЛ!.$L$1:$L$32000"</definedName>
    <definedName name="цена___2_1">#REF!</definedName>
    <definedName name="цена___2_3">#REF!</definedName>
    <definedName name="цена___2_5">#REF!</definedName>
    <definedName name="цена___3">#REF!</definedName>
    <definedName name="цена___3___0">NA()</definedName>
    <definedName name="цена___3___0___0">NA()</definedName>
    <definedName name="цена___3___0___0___0">NA()</definedName>
    <definedName name="цена___3___0___1">NA()</definedName>
    <definedName name="цена___3___0___3">NA()</definedName>
    <definedName name="цена___3___0___5">#REF!</definedName>
    <definedName name="цена___3___0_1">NA()</definedName>
    <definedName name="цена___3___0_3">#REF!</definedName>
    <definedName name="цена___3___0_5">#REF!</definedName>
    <definedName name="цена___3___1">#REF!</definedName>
    <definedName name="цена___3___10">#REF!</definedName>
    <definedName name="цена___3___2">#REF!</definedName>
    <definedName name="цена___3___3">#REF!</definedName>
    <definedName name="цена___3___4">#REF!</definedName>
    <definedName name="цена___3___4___0">#REF!</definedName>
    <definedName name="цена___3___5">#REF!</definedName>
    <definedName name="цена___3___6">#REF!</definedName>
    <definedName name="цена___3___8">#REF!</definedName>
    <definedName name="цена___3___8___0">#REF!</definedName>
    <definedName name="цена___3___9">#REF!</definedName>
    <definedName name="цена___3_1">#REF!</definedName>
    <definedName name="цена___3_3">NA()</definedName>
    <definedName name="цена___3_5">#REF!</definedName>
    <definedName name="цена___4">NA()</definedName>
    <definedName name="цена___4___0">#REF!</definedName>
    <definedName name="цена___4___0___0">#REF!</definedName>
    <definedName name="цена___4___0___0___0">#REF!</definedName>
    <definedName name="цена___4___0___0___0___0">#REF!</definedName>
    <definedName name="цена___4___0___0___1">#REF!</definedName>
    <definedName name="цена___4___0___0___3">#REF!</definedName>
    <definedName name="цена___4___0___0___5">#REF!</definedName>
    <definedName name="цена___4___0___0_1">#REF!</definedName>
    <definedName name="цена___4___0___0_5">#REF!</definedName>
    <definedName name="цена___4___0___1">#REF!</definedName>
    <definedName name="цена___4___0___3">#REF!</definedName>
    <definedName name="цена___4___0___5">NA()</definedName>
    <definedName name="цена___4___0___6">NA()</definedName>
    <definedName name="цена___4___0___7">NA()</definedName>
    <definedName name="цена___4___0___8">NA()</definedName>
    <definedName name="цена___4___0___9">NA()</definedName>
    <definedName name="цена___4___0_1">#REF!</definedName>
    <definedName name="цена___4___0_3">#REF!</definedName>
    <definedName name="цена___4___0_5">NA()</definedName>
    <definedName name="цена___4___1">#REF!</definedName>
    <definedName name="цена___4___10">#REF!</definedName>
    <definedName name="цена___4___12">#REF!</definedName>
    <definedName name="цена___4___2">#REF!</definedName>
    <definedName name="цена___4___3">#REF!</definedName>
    <definedName name="цена___4___3___0">#REF!</definedName>
    <definedName name="цена___4___4">#REF!</definedName>
    <definedName name="цена___4___5">#REF!</definedName>
    <definedName name="цена___4___6">#REF!</definedName>
    <definedName name="цена___4___6___0">#REF!</definedName>
    <definedName name="цена___4___7">#REF!</definedName>
    <definedName name="цена___4___8">#REF!</definedName>
    <definedName name="цена___4___8___0">#REF!</definedName>
    <definedName name="цена___4___9">"$#ССЫЛ!.$L$1:$L$32000"</definedName>
    <definedName name="цена___4_1">#REF!</definedName>
    <definedName name="цена___4_3">#REF!</definedName>
    <definedName name="цена___4_5">#REF!</definedName>
    <definedName name="цена___5">NA()</definedName>
    <definedName name="цена___5___0">#REF!</definedName>
    <definedName name="цена___5___0___0">#REF!</definedName>
    <definedName name="цена___5___0___0___0">#REF!</definedName>
    <definedName name="цена___5___0___0___0___0">#REF!</definedName>
    <definedName name="цена___5___0___1">#REF!</definedName>
    <definedName name="цена___5___0___5">#REF!</definedName>
    <definedName name="цена___5___0_1">#REF!</definedName>
    <definedName name="цена___5___0_3">#REF!</definedName>
    <definedName name="цена___5___0_5">#REF!</definedName>
    <definedName name="цена___5___1">#REF!</definedName>
    <definedName name="цена___5___3">NA()</definedName>
    <definedName name="цена___5___5">NA()</definedName>
    <definedName name="цена___5_1">#REF!</definedName>
    <definedName name="цена___5_3">NA()</definedName>
    <definedName name="цена___5_5">NA()</definedName>
    <definedName name="цена___6">#REF!</definedName>
    <definedName name="цена___6___0">#REF!</definedName>
    <definedName name="цена___6___0___0">#REF!</definedName>
    <definedName name="цена___6___0___0___0">#REF!</definedName>
    <definedName name="цена___6___0___0___0___0">#REF!</definedName>
    <definedName name="цена___6___0___1">#REF!</definedName>
    <definedName name="цена___6___0___3">#REF!</definedName>
    <definedName name="цена___6___0___5">#REF!</definedName>
    <definedName name="цена___6___0_1">#REF!</definedName>
    <definedName name="цена___6___0_3">#REF!</definedName>
    <definedName name="цена___6___0_5">#REF!</definedName>
    <definedName name="цена___6___1">#REF!</definedName>
    <definedName name="цена___6___10">#REF!</definedName>
    <definedName name="цена___6___12">#REF!</definedName>
    <definedName name="цена___6___2">#REF!</definedName>
    <definedName name="цена___6___3">#REF!</definedName>
    <definedName name="цена___6___4">#REF!</definedName>
    <definedName name="цена___6___5">NA()</definedName>
    <definedName name="цена___6___6">#REF!</definedName>
    <definedName name="цена___6___6___0">#REF!</definedName>
    <definedName name="цена___6___7">NA()</definedName>
    <definedName name="цена___6___8">#REF!</definedName>
    <definedName name="цена___6___8___0">#REF!</definedName>
    <definedName name="цена___6___9">"$#ССЫЛ!.$L$1:$L$32000"</definedName>
    <definedName name="цена___6_1">#REF!</definedName>
    <definedName name="цена___6_3">#REF!</definedName>
    <definedName name="цена___6_5">NA()</definedName>
    <definedName name="цена___7">#REF!</definedName>
    <definedName name="цена___7___0">#REF!</definedName>
    <definedName name="цена___7___0___0">#REF!</definedName>
    <definedName name="цена___7___10">#REF!</definedName>
    <definedName name="цена___7___2">#REF!</definedName>
    <definedName name="цена___7___4">#REF!</definedName>
    <definedName name="цена___7___6">#REF!</definedName>
    <definedName name="цена___7___8">#REF!</definedName>
    <definedName name="цена___8">#REF!</definedName>
    <definedName name="цена___8___0">#REF!</definedName>
    <definedName name="цена___8___0___0">#REF!</definedName>
    <definedName name="цена___8___0___0___0">#REF!</definedName>
    <definedName name="цена___8___0___0___0___0">#REF!</definedName>
    <definedName name="цена___8___0___1">#REF!</definedName>
    <definedName name="цена___8___0___5">#REF!</definedName>
    <definedName name="цена___8___0_1">#REF!</definedName>
    <definedName name="цена___8___0_3">#REF!</definedName>
    <definedName name="цена___8___0_5">#REF!</definedName>
    <definedName name="цена___8___1">#REF!</definedName>
    <definedName name="цена___8___10">#REF!</definedName>
    <definedName name="цена___8___12">#REF!</definedName>
    <definedName name="цена___8___2">#REF!</definedName>
    <definedName name="цена___8___4">#REF!</definedName>
    <definedName name="цена___8___5">#REF!</definedName>
    <definedName name="цена___8___6">#REF!</definedName>
    <definedName name="цена___8___6___0">#REF!</definedName>
    <definedName name="цена___8___7">#REF!</definedName>
    <definedName name="цена___8___8">#REF!</definedName>
    <definedName name="цена___8___8___0">#REF!</definedName>
    <definedName name="цена___8___9">"$#ССЫЛ!.$L$1:$L$32000"</definedName>
    <definedName name="цена___8_1">#REF!</definedName>
    <definedName name="цена___8_3">#REF!</definedName>
    <definedName name="цена___8_5">#REF!</definedName>
    <definedName name="цена___9">#REF!</definedName>
    <definedName name="цена___9___0">#REF!</definedName>
    <definedName name="цена___9___0___0">#REF!</definedName>
    <definedName name="цена___9___0___0___0">#REF!</definedName>
    <definedName name="цена___9___0___0___0___0">#REF!</definedName>
    <definedName name="цена___9___0___5">#REF!</definedName>
    <definedName name="цена___9___0_5">#REF!</definedName>
    <definedName name="цена___9___10">#REF!</definedName>
    <definedName name="цена___9___2">#REF!</definedName>
    <definedName name="цена___9___4">#REF!</definedName>
    <definedName name="цена___9___5">#REF!</definedName>
    <definedName name="цена___9___6">#REF!</definedName>
    <definedName name="цена___9___8">#REF!</definedName>
    <definedName name="цена___9_1">#REF!</definedName>
    <definedName name="цена___9_3">#REF!</definedName>
    <definedName name="цена___9_5">#REF!</definedName>
    <definedName name="цена_1">NA()</definedName>
    <definedName name="цена_3">NA()</definedName>
    <definedName name="цена_4">NA()</definedName>
    <definedName name="цена_5">NA()</definedName>
    <definedName name="цук">#REF!</definedName>
    <definedName name="цы">#REF!</definedName>
    <definedName name="ч">#REF!</definedName>
    <definedName name="чс">#REF!</definedName>
    <definedName name="чть">#REF!</definedName>
    <definedName name="ччччч" localSheetId="0">#REF!</definedName>
    <definedName name="ччччч">#REF!</definedName>
    <definedName name="ЧЧЧЧЧЧ" hidden="1">[0]!Header1-1 &amp; "." &amp; MAX(1,COUNTA(INDEX(#REF!,MATCH([0]!Header1-1,#REF!,FALSE)):#REF!))</definedName>
    <definedName name="ш">#REF!</definedName>
    <definedName name="Шкафы_ТМ">#REF!</definedName>
    <definedName name="шлд">'[62]93-110'!#REF!</definedName>
    <definedName name="шшшш" localSheetId="0">#REF!</definedName>
    <definedName name="шшшш">#REF!</definedName>
    <definedName name="шшшшшшш" localSheetId="0">[2]мсн!#REF!</definedName>
    <definedName name="шшшшшшш">[2]мсн!#REF!</definedName>
    <definedName name="шщззхъх">#REF!</definedName>
    <definedName name="щ">#REF!</definedName>
    <definedName name="щщ">#REF!</definedName>
    <definedName name="щщщщ" localSheetId="0">#REF!</definedName>
    <definedName name="щщщщ">#REF!</definedName>
    <definedName name="щщщщщщщщщщщщщ" localSheetId="0">#REF!</definedName>
    <definedName name="щщщщщщщщщщщщщ">#REF!</definedName>
    <definedName name="ъхз">#REF!</definedName>
    <definedName name="ы">#REF!</definedName>
    <definedName name="ЫВGGGGGGGGGGGGGGG">#REF!</definedName>
    <definedName name="ыы">[63]свод!$A$7</definedName>
    <definedName name="ыыы">{0,"рублей";1,"рубль";2,"рубля";5,"рублей"}</definedName>
    <definedName name="ыыыы" localSheetId="0">[2]мсн!#REF!</definedName>
    <definedName name="ыыыы">[2]мсн!#REF!</definedName>
    <definedName name="ь">#REF!</definedName>
    <definedName name="эд">#REF!</definedName>
    <definedName name="эк">#REF!</definedName>
    <definedName name="эк1">#REF!</definedName>
    <definedName name="эко">#REF!</definedName>
    <definedName name="эко___0">#REF!</definedName>
    <definedName name="эко___4">#REF!</definedName>
    <definedName name="эко___5">#REF!</definedName>
    <definedName name="эко___6">#REF!</definedName>
    <definedName name="эко___7">#REF!</definedName>
    <definedName name="эко___8">#REF!</definedName>
    <definedName name="эко___9">#REF!</definedName>
    <definedName name="эко_5">#REF!</definedName>
    <definedName name="эко1">#REF!</definedName>
    <definedName name="экол.1">[54]топография!#REF!</definedName>
    <definedName name="экол1">#REF!</definedName>
    <definedName name="экол2">#REF!</definedName>
    <definedName name="эколог">#REF!</definedName>
    <definedName name="экология">NA()</definedName>
    <definedName name="ЭлеСи">[64]Коэфф1.!$E$7</definedName>
    <definedName name="ЭлеСи_1">#REF!</definedName>
    <definedName name="ЭЛСИ_Т">#REF!</definedName>
    <definedName name="эээ" localSheetId="0">[2]мсн!#REF!</definedName>
    <definedName name="эээ">[2]мсн!#REF!</definedName>
    <definedName name="ю_" localSheetId="0">#REF!</definedName>
    <definedName name="ю_">#REF!</definedName>
    <definedName name="юж" localSheetId="0">#REF!</definedName>
    <definedName name="юж">#REF!</definedName>
    <definedName name="я" hidden="1">{#N/A,#N/A,FALSE,"Откр.вод.(осн.)"}</definedName>
    <definedName name="яя" localSheetId="0">#REF!</definedName>
    <definedName name="яя">#REF!</definedName>
    <definedName name="яяя" localSheetId="0">#REF!</definedName>
    <definedName name="яяя">#REF!</definedName>
    <definedName name="ЯЯЯЯ">#N/A</definedName>
  </definedNames>
  <calcPr calcId="162913"/>
</workbook>
</file>

<file path=xl/calcChain.xml><?xml version="1.0" encoding="utf-8"?>
<calcChain xmlns="http://schemas.openxmlformats.org/spreadsheetml/2006/main">
  <c r="R62" i="11" l="1"/>
  <c r="Q62" i="11"/>
  <c r="P62" i="11"/>
  <c r="O62" i="11"/>
  <c r="N62" i="11"/>
  <c r="R42" i="11"/>
  <c r="P42" i="11"/>
  <c r="O42" i="11"/>
  <c r="N42" i="11"/>
  <c r="M42" i="11"/>
  <c r="L42" i="11"/>
  <c r="K42" i="11"/>
  <c r="J42" i="11"/>
  <c r="I42" i="11"/>
  <c r="H42" i="11"/>
  <c r="G42" i="11"/>
  <c r="D42" i="11"/>
  <c r="L60" i="11" l="1"/>
  <c r="M60" i="11" s="1"/>
  <c r="U60" i="11" s="1"/>
  <c r="V59" i="11"/>
  <c r="U59" i="11"/>
  <c r="T59" i="11"/>
  <c r="R57" i="11"/>
  <c r="V57" i="11" s="1"/>
  <c r="M57" i="11"/>
  <c r="U57" i="11" s="1"/>
  <c r="H57" i="11"/>
  <c r="T57" i="11" s="1"/>
  <c r="V56" i="11"/>
  <c r="U56" i="11"/>
  <c r="T56" i="11"/>
  <c r="P54" i="11"/>
  <c r="O54" i="11"/>
  <c r="N54" i="11"/>
  <c r="L54" i="11"/>
  <c r="K54" i="11"/>
  <c r="J54" i="11"/>
  <c r="I54" i="11"/>
  <c r="G54" i="11"/>
  <c r="F54" i="11"/>
  <c r="E54" i="11"/>
  <c r="D54" i="11"/>
  <c r="R53" i="11"/>
  <c r="M53" i="11"/>
  <c r="H53" i="11"/>
  <c r="Q52" i="11"/>
  <c r="Q54" i="11" s="1"/>
  <c r="M52" i="11"/>
  <c r="H52" i="11"/>
  <c r="P49" i="11"/>
  <c r="O49" i="11"/>
  <c r="N49" i="11"/>
  <c r="K49" i="11"/>
  <c r="J49" i="11"/>
  <c r="I49" i="11"/>
  <c r="F49" i="11"/>
  <c r="E49" i="11"/>
  <c r="D49" i="11"/>
  <c r="L49" i="11"/>
  <c r="G49" i="11"/>
  <c r="Q45" i="11"/>
  <c r="L45" i="11"/>
  <c r="G45" i="11"/>
  <c r="K45" i="11"/>
  <c r="J45" i="11"/>
  <c r="F45" i="11"/>
  <c r="F42" i="11"/>
  <c r="E42" i="11"/>
  <c r="M41" i="11" l="1"/>
  <c r="N41" i="11"/>
  <c r="D45" i="11"/>
  <c r="N44" i="11"/>
  <c r="Q60" i="11"/>
  <c r="R60" i="11" s="1"/>
  <c r="V60" i="11" s="1"/>
  <c r="G60" i="11"/>
  <c r="H60" i="11" s="1"/>
  <c r="H54" i="11"/>
  <c r="M54" i="11"/>
  <c r="K46" i="11"/>
  <c r="K50" i="11" s="1"/>
  <c r="H49" i="11"/>
  <c r="H48" i="11"/>
  <c r="M48" i="11"/>
  <c r="Q48" i="11"/>
  <c r="J46" i="11"/>
  <c r="J50" i="11" s="1"/>
  <c r="O44" i="11"/>
  <c r="P44" i="11"/>
  <c r="R52" i="11"/>
  <c r="F46" i="11"/>
  <c r="F50" i="11"/>
  <c r="F63" i="11" s="1"/>
  <c r="E45" i="11"/>
  <c r="M49" i="11"/>
  <c r="K58" i="11" l="1"/>
  <c r="K61" i="11" s="1"/>
  <c r="K63" i="11"/>
  <c r="J58" i="11"/>
  <c r="J61" i="11" s="1"/>
  <c r="J63" i="11"/>
  <c r="T60" i="11"/>
  <c r="I45" i="11"/>
  <c r="H44" i="11"/>
  <c r="M44" i="11"/>
  <c r="N45" i="11"/>
  <c r="D46" i="11"/>
  <c r="D50" i="11"/>
  <c r="H41" i="11"/>
  <c r="Q40" i="11"/>
  <c r="M40" i="11"/>
  <c r="R41" i="11"/>
  <c r="K65" i="11"/>
  <c r="K55" i="11"/>
  <c r="J55" i="11"/>
  <c r="R48" i="11"/>
  <c r="Q49" i="11"/>
  <c r="P45" i="11"/>
  <c r="R44" i="11"/>
  <c r="O45" i="11"/>
  <c r="R54" i="11"/>
  <c r="E46" i="11"/>
  <c r="H45" i="11"/>
  <c r="E50" i="11"/>
  <c r="E63" i="11" s="1"/>
  <c r="F55" i="11"/>
  <c r="Q63" i="11" l="1"/>
  <c r="Q42" i="11"/>
  <c r="D63" i="11"/>
  <c r="D65" i="11" s="1"/>
  <c r="N50" i="11"/>
  <c r="N63" i="11" s="1"/>
  <c r="J65" i="11"/>
  <c r="J66" i="11" s="1"/>
  <c r="I46" i="11"/>
  <c r="I50" i="11" s="1"/>
  <c r="I63" i="11" s="1"/>
  <c r="M45" i="11"/>
  <c r="N46" i="11"/>
  <c r="D58" i="11"/>
  <c r="D61" i="11" s="1"/>
  <c r="D55" i="11"/>
  <c r="R40" i="11"/>
  <c r="K66" i="11"/>
  <c r="R49" i="11"/>
  <c r="P50" i="11"/>
  <c r="P63" i="11" s="1"/>
  <c r="P46" i="11"/>
  <c r="R45" i="11"/>
  <c r="O46" i="11"/>
  <c r="O50" i="11"/>
  <c r="O63" i="11" s="1"/>
  <c r="E55" i="11"/>
  <c r="F65" i="11"/>
  <c r="F58" i="11"/>
  <c r="F61" i="11" s="1"/>
  <c r="D66" i="11" l="1"/>
  <c r="I55" i="11"/>
  <c r="I58" i="11"/>
  <c r="I61" i="11" s="1"/>
  <c r="N55" i="11"/>
  <c r="F66" i="11"/>
  <c r="P55" i="11"/>
  <c r="O55" i="11"/>
  <c r="N58" i="11"/>
  <c r="E58" i="11"/>
  <c r="E65" i="11"/>
  <c r="I65" i="11" l="1"/>
  <c r="P58" i="11"/>
  <c r="P61" i="11" s="1"/>
  <c r="O65" i="11"/>
  <c r="O58" i="11"/>
  <c r="O61" i="11" s="1"/>
  <c r="E61" i="11"/>
  <c r="E66" i="11" s="1"/>
  <c r="N61" i="11"/>
  <c r="N65" i="11"/>
  <c r="P65" i="11" l="1"/>
  <c r="P66" i="11" s="1"/>
  <c r="O66" i="11"/>
  <c r="I66" i="11"/>
  <c r="N66" i="11" l="1"/>
  <c r="H40" i="11" l="1"/>
  <c r="L46" i="11" l="1"/>
  <c r="G46" i="11"/>
  <c r="H46" i="11" s="1"/>
  <c r="G50" i="11"/>
  <c r="G63" i="11" s="1"/>
  <c r="G55" i="11" l="1"/>
  <c r="H50" i="11"/>
  <c r="L50" i="11"/>
  <c r="L63" i="11" s="1"/>
  <c r="M46" i="11"/>
  <c r="H55" i="11" l="1"/>
  <c r="H63" i="11"/>
  <c r="M50" i="11"/>
  <c r="M55" i="11" s="1"/>
  <c r="L55" i="11"/>
  <c r="Q46" i="11"/>
  <c r="R46" i="11" s="1"/>
  <c r="Q50" i="11"/>
  <c r="Q55" i="11" l="1"/>
  <c r="R50" i="11"/>
  <c r="R55" i="11" s="1"/>
  <c r="M58" i="11" l="1"/>
  <c r="M61" i="11" s="1"/>
  <c r="L58" i="11"/>
  <c r="G58" i="11"/>
  <c r="G65" i="11"/>
  <c r="R63" i="11" l="1"/>
  <c r="Q65" i="11"/>
  <c r="Q58" i="11"/>
  <c r="R58" i="11"/>
  <c r="R61" i="11" s="1"/>
  <c r="H65" i="11"/>
  <c r="H58" i="11"/>
  <c r="H61" i="11" s="1"/>
  <c r="U58" i="11"/>
  <c r="L61" i="11"/>
  <c r="G61" i="11"/>
  <c r="R65" i="11" l="1"/>
  <c r="R66" i="11" s="1"/>
  <c r="T58" i="11"/>
  <c r="H66" i="11"/>
  <c r="D8" i="11" s="1"/>
  <c r="U61" i="11"/>
  <c r="T61" i="11"/>
  <c r="V58" i="11"/>
  <c r="Q61" i="11"/>
  <c r="M63" i="11" l="1"/>
  <c r="M65" i="11" s="1"/>
  <c r="L65" i="11"/>
  <c r="N8" i="11"/>
  <c r="G66" i="11"/>
  <c r="V61" i="11"/>
  <c r="L66" i="11" l="1"/>
  <c r="Q66" i="11"/>
  <c r="M66" i="11" l="1"/>
  <c r="I8" i="11" l="1"/>
</calcChain>
</file>

<file path=xl/sharedStrings.xml><?xml version="1.0" encoding="utf-8"?>
<sst xmlns="http://schemas.openxmlformats.org/spreadsheetml/2006/main" count="1503" uniqueCount="430">
  <si>
    <t>СОГЛАСОВАНО:</t>
  </si>
  <si>
    <t>УТВЕРЖДАЮ:</t>
  </si>
  <si>
    <t/>
  </si>
  <si>
    <t>"____" ________________ 2023 года</t>
  </si>
  <si>
    <t xml:space="preserve">Наименование редакции сметных нормативов  </t>
  </si>
  <si>
    <t>Справочник базовых цен на проектные работы в строительстве «Инженерно-геодезические изыскания при строительстве и эксплуатации зданий и сооружений» (2006 г.)</t>
  </si>
  <si>
    <t>Наименование программного продукта</t>
  </si>
  <si>
    <t>ГРАНД-Смета, версия 2023.1</t>
  </si>
  <si>
    <t>«Переустройство участка ВЛ-10кВ Л С-1 от ПС "Степановская" в пролете опор №109-№111 для нужд Оренбургского ПО филиала ПАО «Россети Волга» - «Оренбургэнерго»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</si>
  <si>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</si>
  <si>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</si>
  <si>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01-02</t>
  </si>
  <si>
    <t>Вынос центров опор в натуру ВЛ-10 кВ</t>
  </si>
  <si>
    <t xml:space="preserve"> 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</si>
  <si>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</si>
  <si>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</si>
  <si>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</si>
  <si>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</si>
  <si>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</si>
  <si>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</si>
  <si>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2023г.</t>
  </si>
  <si>
    <t xml:space="preserve">Сметная стоимость </t>
  </si>
  <si>
    <t>(0,05)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</si>
  <si>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</si>
  <si>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</si>
  <si>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</si>
  <si>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</si>
  <si>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</si>
  <si>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</si>
  <si>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</si>
  <si>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</si>
  <si>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</si>
  <si>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</si>
  <si>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</si>
  <si>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</si>
  <si>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</si>
  <si>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</si>
  <si>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</si>
  <si>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</si>
  <si>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</si>
  <si>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</si>
  <si>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</si>
  <si>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</si>
  <si>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</si>
  <si>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</si>
  <si>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</si>
  <si>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</si>
  <si>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</si>
  <si>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Вынос трассы в натуру L=0,103км</t>
  </si>
  <si>
    <t>1</t>
  </si>
  <si>
    <t>СБЦИ5-16-7-1</t>
  </si>
  <si>
    <t>Определение и закрепление мест установки опор по трассам ВЛ 3-20 кВ и магистральных линий связи: категория сложности 1</t>
  </si>
  <si>
    <t>1 км</t>
  </si>
  <si>
    <t>Объем=103/1000</t>
  </si>
  <si>
    <t>прим.1_При длине трассы до 5 км ПЗ=1,2</t>
  </si>
  <si>
    <t>СБЦИ5 табл.4 п.6.</t>
  </si>
  <si>
    <t>Расходы по внутреннему транспорту при расстоянии от базы изыск. организации, партии, отряда до участка изысканий  до 5 км, при сметной стоимости полевых изыскательских работ до 75 тыс. руб. ПЗ=8,75%</t>
  </si>
  <si>
    <t>СБЦИ5 п.13 ОУ примеч.1.</t>
  </si>
  <si>
    <t>Организация и ликвидация работ для изысканий со сметной стоимостью до 30 тыс. руб. применяется К=2,5: 6%*2,5=15% ПЗ=15%</t>
  </si>
  <si>
    <t>ОУ п.8д таб.3</t>
  </si>
  <si>
    <t>При районном коэффициенте к заработной плате 1,15 ПЗ=1,08</t>
  </si>
  <si>
    <t>Всего по позиции</t>
  </si>
  <si>
    <t>Итоги по смете:</t>
  </si>
  <si>
    <t xml:space="preserve">     Отдельные виды затрат, относимые на стоимость прочих работ:</t>
  </si>
  <si>
    <t xml:space="preserve">          Итого Поз. 1</t>
  </si>
  <si>
    <t xml:space="preserve">     Итого</t>
  </si>
  <si>
    <t xml:space="preserve">     Всего с учетом "Индексы перевода в текущий уровень цен 2 квартала 2023г (Письмо Минстрой России от 02.05.2023г. №24756-ИФ/09   ) СМР=5,46"</t>
  </si>
  <si>
    <t xml:space="preserve">  ВСЕГО по смете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</si>
  <si>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</si>
  <si>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</si>
  <si>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</si>
  <si>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</si>
  <si>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</si>
  <si>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</si>
  <si>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ЛОКАЛЬНЫЙ СМЕТНЫЙ РАСЧЕТ (СМЕТА) № 01-03</t>
  </si>
  <si>
    <t>Демонтажные работы</t>
  </si>
  <si>
    <t xml:space="preserve"> (наименование работ и затрат)</t>
  </si>
  <si>
    <t>Сметная стоимость в базисном уровне цен (в текущем уровне цен (гр. 8) для ресурсов, отсутствующих в ФРСН), руб.</t>
  </si>
  <si>
    <t>Раздел 1. Демонтаж опор ВЛ-10 кВ</t>
  </si>
  <si>
    <t>Демонтаж.Установка железобетонных опор ВЛ 0,38; 6-10 кВ с траверсами без приставок: одностоечных</t>
  </si>
  <si>
    <t>шт</t>
  </si>
  <si>
    <t>Объем=2+1</t>
  </si>
  <si>
    <t>Демонтаж (разборка) сборных бетонных и железобетонных конструкций ОЗП=0,8; ЭМ=0,8 к расх.; ЗПМ=0,8; МАТ=0 к расх.; ТЗ=0,8; ТЗМ=0,8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</si>
  <si>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</si>
  <si>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</si>
  <si>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</si>
  <si>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</si>
  <si>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</si>
  <si>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</si>
  <si>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</si>
  <si>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</si>
  <si>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</si>
  <si>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</si>
  <si>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</si>
  <si>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</si>
  <si>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</si>
  <si>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</si>
  <si>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</si>
  <si>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Приказ № 774/пр от 11.12.2020 Прил. п.27</t>
  </si>
  <si>
    <t>СП Линии электропередачи</t>
  </si>
  <si>
    <t>Демонтаж.Установка железобетонных опор ВЛ 0,38; 6-10 кВ с траверсами без приставок: одностоечных с одним подкосом</t>
  </si>
  <si>
    <t>Итого по разделу 1 Демонтаж опор ВЛ-10 кВ</t>
  </si>
  <si>
    <t>Раздел 2. Демонтаж провода</t>
  </si>
  <si>
    <t>ФЕР33-04-040-03</t>
  </si>
  <si>
    <t>Демонтаж: 3-х проводов ВЛ 6-10 кВ с одной опоры</t>
  </si>
  <si>
    <t>Итого по разделу 2 Демонтаж провода</t>
  </si>
  <si>
    <t>Раздел 3. Вывоз с трассы демонтированного</t>
  </si>
  <si>
    <t>ФЕР33-04-016-02</t>
  </si>
  <si>
    <t>Развозка конструкций и материалов опор ВЛ 0,38-10 кВ по трассе: одностоечных железобетонных опор</t>
  </si>
  <si>
    <t>Объем=2+1*2+1</t>
  </si>
  <si>
    <t>Демонтаж ПЗ=0,8 (ОЗП=0,8; ЭМ=0,8 к расх.; ЗПМ=0,8; МАТ=0 к расх.; ТЗ=0,8; ТЗМ=0,8)</t>
  </si>
  <si>
    <t>5</t>
  </si>
  <si>
    <t>ФЕР33-04-016-05</t>
  </si>
  <si>
    <t>Развозка конструкций и материалов опор ВЛ 0,38-10 кВ по трассе: материалов оснастки одностоечных опор</t>
  </si>
  <si>
    <t>Демонтаж ПЗ=0,8 (ОЗП=0,8; ЭМ=0,8 к расх.; ЗПМ=0,8; МАТ=0,8 к расх.; ТЗ=0,8; ТЗМ=0,8)</t>
  </si>
  <si>
    <t>6</t>
  </si>
  <si>
    <t>ФЕР33-04-016-06</t>
  </si>
  <si>
    <t>Развозка конструкций и материалов опор ВЛ 0,38-10 кВ по трассе: материалов оснастки сложных опор</t>
  </si>
  <si>
    <t>Итого по разделу 3 Вывоз с трассы демонтированного</t>
  </si>
  <si>
    <t>Раздел 4. Перевозка демонтированных материалов</t>
  </si>
  <si>
    <t>Перевозка от объекта  до Промышленного РЭС на расстояние 15 км</t>
  </si>
  <si>
    <t>7</t>
  </si>
  <si>
    <t>ФССЦпг-01-01-01-003</t>
  </si>
  <si>
    <t>Погрузо-разгрузочные работы при автомобильных перевозках: Погрузка изделий из сборного железобетона, бетона, керамзитобетона массой до 3 т</t>
  </si>
  <si>
    <t>1 т груза</t>
  </si>
  <si>
    <t>Объем=2,25+2,25+1,125</t>
  </si>
  <si>
    <t>8</t>
  </si>
  <si>
    <t>ФССЦпг-03-01-01-015</t>
  </si>
  <si>
    <t>Перевозка грузов автомобилями бортовыми грузоподъемностью до 15 т на расстояние: I класс груза до 15 км</t>
  </si>
  <si>
    <t>9</t>
  </si>
  <si>
    <t>ФССЦпг-01-01-02-003</t>
  </si>
  <si>
    <t>Погрузо-разгрузочные работы при автомобильных перевозках: Разгрузка изделий из сборного железобетона, бетона, керамзитобетона массой до 3 т</t>
  </si>
  <si>
    <t>10</t>
  </si>
  <si>
    <t>ФССЦпг-01-01-01-014</t>
  </si>
  <si>
    <t>Погрузо-разгрузочные работы при автомобильных перевозках: Погрузка изделий металлических (армокаркасы, заготовки трубные и др.)</t>
  </si>
  <si>
    <t>Объем=(107,355+44,6+45)/1000</t>
  </si>
  <si>
    <t>11</t>
  </si>
  <si>
    <t>ФССЦпг-03-02-01-015</t>
  </si>
  <si>
    <t>Перевозка грузов автомобилями бортовыми грузоподъемностью до 5 т на расстояние: I класс груза до 15 км</t>
  </si>
  <si>
    <t>12</t>
  </si>
  <si>
    <t>ФССЦпг-01-01-02-014</t>
  </si>
  <si>
    <t>Погрузо-разгрузочные работы при автомобильных перевозках: Разгрузка изделий металлических (армокаркасы, заготовки трубные и др.)</t>
  </si>
  <si>
    <t>Итого по разделу 4 Перевозка демонтированных материалов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</si>
  <si>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</si>
  <si>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</si>
  <si>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</si>
  <si>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</si>
  <si>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</si>
  <si>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</si>
  <si>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</si>
  <si>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>ЛОКАЛЬНЫЙ СМЕТНЫЙ РАСЧЕТ (СМЕТА) № 02-01</t>
  </si>
  <si>
    <t>Строительство ВЛ-10 кВ.  (L=0,103км)</t>
  </si>
  <si>
    <t>Раздел 1. Развозка конструкций по трассе для строительства ВЛ-10кВ</t>
  </si>
  <si>
    <t>Итого по разделу 1 Развозка конструкций по трассе для строительства ВЛ-10кВ</t>
  </si>
  <si>
    <t>Раздел 2. Установка опор</t>
  </si>
  <si>
    <t>Установка железобетонных опор ВЛ 0,38; 6-10 кВ с траверсами без приставок: одностоечных</t>
  </si>
  <si>
    <t>Установка железобетонных опор ВЛ 0,38; 6-10 кВ с траверсами без приставок: одностоечных с одним подкосом</t>
  </si>
  <si>
    <t>Установка железобетонных опор ВЛ 0,38; 6-10 кВ с траверсами без приставок: одностоечных с двумя подкосами</t>
  </si>
  <si>
    <t>Итого по разделу 2 Установка опор</t>
  </si>
  <si>
    <t>Раздел 3. Заземление опор ВЛ-10 кВ</t>
  </si>
  <si>
    <t>заземление опор</t>
  </si>
  <si>
    <t>ФЕР33-03-004-01</t>
  </si>
  <si>
    <t>Забивка вертикальных заземлителей механизированная на глубину до 5 м</t>
  </si>
  <si>
    <t>Итого по разделу 3 Заземление опор ВЛ-10 кВ</t>
  </si>
  <si>
    <t>Раздел 4. Установка разрядников</t>
  </si>
  <si>
    <t>ФЕР33-04-030-01</t>
  </si>
  <si>
    <t>Установка разрядников: с помощью механизмов</t>
  </si>
  <si>
    <t>компл</t>
  </si>
  <si>
    <t>Итого по разделу 4 Установка разрядников</t>
  </si>
  <si>
    <t>Раздел 5. Подвес провода СИП-3 1х95 мм2</t>
  </si>
  <si>
    <t>ФЕР33-04-009-02</t>
  </si>
  <si>
    <t>Подвеска проводов ВЛ 6-10 кВ в ненаселенной местности сечением: свыше 35 мм2 с помощью механизмов, (3 провода) при 10 опорах на км линии</t>
  </si>
  <si>
    <t>км</t>
  </si>
  <si>
    <t>ФЕР33-04-009-10</t>
  </si>
  <si>
    <t>При увеличении количества опор на 1 км ВЛ добавлять: к расценке 33-04-009-02 с учетом 1 сущ. опоры №164</t>
  </si>
  <si>
    <t>Объем=(4+3)-0,103*10-0*2</t>
  </si>
  <si>
    <t>Итого по разделу 5 Подвес провода СИП-3 1х95 мм2</t>
  </si>
  <si>
    <t>Раздел 6. Материалы (с учетом доставки до объекта)</t>
  </si>
  <si>
    <t>ТЦ_001_01.01.05.03.21_14.06.2023</t>
  </si>
  <si>
    <t>Провод СИП-3 1х95мм2</t>
  </si>
  <si>
    <t>м</t>
  </si>
  <si>
    <t>Цена=160/1,2/8,11</t>
  </si>
  <si>
    <t>ТЦ_2142_62.1.03.01 _13.06.2023</t>
  </si>
  <si>
    <t>Разрядник РМК-20-IV-УХЛ1/021</t>
  </si>
  <si>
    <t>Цена=6833,33/1,2/8,11</t>
  </si>
  <si>
    <t>13</t>
  </si>
  <si>
    <t>ТЦ_1803_01.01.06.02_13.06.2023</t>
  </si>
  <si>
    <t>Изолятор линейный штыревой фарфоровый ШФ 20-Г1</t>
  </si>
  <si>
    <t>Цена=1032,16/1,2/8,11</t>
  </si>
  <si>
    <t>14</t>
  </si>
  <si>
    <t>ТЦ_77_20.2.02.04_13.06.2023</t>
  </si>
  <si>
    <t>Колпачки полиэтиленовые К-9</t>
  </si>
  <si>
    <t>Цена=15,84/1,2/8,11</t>
  </si>
  <si>
    <t>15</t>
  </si>
  <si>
    <t>Вязка спиральная для провода сечением 35-50 мм2 ВС 35/50</t>
  </si>
  <si>
    <t>Цена=175/1,2/8,11</t>
  </si>
  <si>
    <t>16</t>
  </si>
  <si>
    <t>ТЦ_1811_01.01.06.02_13.06.2023</t>
  </si>
  <si>
    <t>Изолятор подвесной стеклянный ПСД-70Е</t>
  </si>
  <si>
    <t>Цена=1938,24/1,2/8,11</t>
  </si>
  <si>
    <t>17</t>
  </si>
  <si>
    <t>ТЦ_491_01.01.06.07_13.06.2023</t>
  </si>
  <si>
    <t>Зажим натяжной болтовой НБ-2-6</t>
  </si>
  <si>
    <t>Цена=960/1,2/8,11</t>
  </si>
  <si>
    <t>18</t>
  </si>
  <si>
    <t>ТЦ_1566_01.01.06.07_13.06.2023</t>
  </si>
  <si>
    <t>Промежуточное звено ПРТ-7-1</t>
  </si>
  <si>
    <t>Цена=278,74/1,2/8,11</t>
  </si>
  <si>
    <t>19</t>
  </si>
  <si>
    <t>ТЦ_1551_01.01.06.07_13.06.2023</t>
  </si>
  <si>
    <t>Ушко: однолапчатое У1-7-16</t>
  </si>
  <si>
    <t>Цена=415,4/1,2/8,11</t>
  </si>
  <si>
    <t>20</t>
  </si>
  <si>
    <t>ТЦ_95_01.01.06.07_13.06.2023</t>
  </si>
  <si>
    <t>Зажим соединительный: плашечный ПС-2-1</t>
  </si>
  <si>
    <t>Цена=213,84/1,2/8,11</t>
  </si>
  <si>
    <t>21</t>
  </si>
  <si>
    <t>ТЦ_188_01.01.06.07_13.06.2023</t>
  </si>
  <si>
    <t>Зажим RP150</t>
  </si>
  <si>
    <t>Цена=676,56/1,2/8,11</t>
  </si>
  <si>
    <t>22</t>
  </si>
  <si>
    <t>ТЦ_1699_04.02.09_13.06.2023</t>
  </si>
  <si>
    <t>Траверса ТМ51</t>
  </si>
  <si>
    <t>Цена=8440,78/1.2/8,11</t>
  </si>
  <si>
    <t>23</t>
  </si>
  <si>
    <t>ТЦ_353_04.02.09_13.06.2023</t>
  </si>
  <si>
    <t>Траверса ТМ53</t>
  </si>
  <si>
    <t>Цена=3736,21/1.2/8,11</t>
  </si>
  <si>
    <t>24</t>
  </si>
  <si>
    <t>ТЦ_362_04.02.09_13.06.2023</t>
  </si>
  <si>
    <t>Траверса ТМ56</t>
  </si>
  <si>
    <t>Цена=6290,3/1.2/8,11</t>
  </si>
  <si>
    <t>25</t>
  </si>
  <si>
    <t>ТЦ_359_04.02.09_13.06.2023</t>
  </si>
  <si>
    <t>Траверса ТМ55</t>
  </si>
  <si>
    <t>Цена=817,25/1.2/8,11</t>
  </si>
  <si>
    <t>26</t>
  </si>
  <si>
    <t>27</t>
  </si>
  <si>
    <t>28</t>
  </si>
  <si>
    <t>ТЦ_1708_04.02.09_13.06.2023</t>
  </si>
  <si>
    <t>Хомут Х1</t>
  </si>
  <si>
    <t>Цена=454,21/1.2/8,11</t>
  </si>
  <si>
    <t>29</t>
  </si>
  <si>
    <t>ТЦ_1265_01.01.06.07_13.06.2023</t>
  </si>
  <si>
    <t>Заземляющий проводник ЗП 1 L=1м</t>
  </si>
  <si>
    <t>Цена=490,35/1,2/8,11</t>
  </si>
  <si>
    <t>30</t>
  </si>
  <si>
    <t>ТЦ_1268_01.01.06.07_13.06.2023</t>
  </si>
  <si>
    <t>Заземляющий проводник ЗП 1(L=1,5м)</t>
  </si>
  <si>
    <t>Цена=735,53/1,2/8,11</t>
  </si>
  <si>
    <t>31</t>
  </si>
  <si>
    <t>ТЦ_65_01.01.06.07_13.06.2023</t>
  </si>
  <si>
    <t>Кронштейн У1</t>
  </si>
  <si>
    <t>Цена=1520,1/1.2/8,11</t>
  </si>
  <si>
    <t>32</t>
  </si>
  <si>
    <t>ТЦ_301_01.01.09.01_13.06.2023</t>
  </si>
  <si>
    <t>Стойка опоры СВ 105-5</t>
  </si>
  <si>
    <t>Цена=20951,53/1,2/8,11</t>
  </si>
  <si>
    <t>33</t>
  </si>
  <si>
    <t>ФССЦ-08.4.03.02-0006</t>
  </si>
  <si>
    <t>Сталь арматурная, горячекатаная, гладкая, класс А-I, диаметр 16-18 мм</t>
  </si>
  <si>
    <t>т</t>
  </si>
  <si>
    <t>Объем=(26*2)/1000</t>
  </si>
  <si>
    <t>34</t>
  </si>
  <si>
    <t>ФССЦ-01.7.15.03-0042</t>
  </si>
  <si>
    <t>Болты с гайками и шайбами строительные</t>
  </si>
  <si>
    <t>кг</t>
  </si>
  <si>
    <t>Объем=8*0,71+15*0,063</t>
  </si>
  <si>
    <t>Итого по разделу 6 Материалы (с учетом доставки до объекта)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</si>
  <si>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408/пр)</t>
  </si>
  <si>
    <t>ЛОКАЛЬНЫЙ СМЕТНЫЙ РАСЧЕТ (СМЕТА) № 09-01</t>
  </si>
  <si>
    <t>пусконаладочные работы  ВЛ- 10кВ</t>
  </si>
  <si>
    <t>Раздел 1. Пусконаладочные работы</t>
  </si>
  <si>
    <t>ПНР ВЛЗ-10 кВ</t>
  </si>
  <si>
    <t>ФЕРп01-11-010-01</t>
  </si>
  <si>
    <t>Измерение сопротивления растеканию тока заземлителя (ЗАЗЕМЛИТЕЛЬ СТАЛЬЮ 18 ММ2)</t>
  </si>
  <si>
    <t>измерение</t>
  </si>
  <si>
    <t>Пусконаладочные работы "вхолостую" ПЗ=0,8 (ОЗП=0,8; ЭМ=0,8; ЗПМ=0,8; МАТ=0,8)</t>
  </si>
  <si>
    <t>Приказ № 812/пр от 21.12.2020 Прил. п.83</t>
  </si>
  <si>
    <t>НР Пусконаладочные работы: 'вхолостую' - 80%, 'под нагрузкой' - 20%</t>
  </si>
  <si>
    <t>Приказ № 774/пр от 11.12.2020 Прил. п.83</t>
  </si>
  <si>
    <t>СП Пусконаладочные работы: 'вхолостую' - 80%, 'под нагрузкой' - 20%</t>
  </si>
  <si>
    <t>ФЕРп01-11-011-01</t>
  </si>
  <si>
    <t>Проверка наличия цепи между заземлителями и заземленными элементами</t>
  </si>
  <si>
    <t>100 измерений</t>
  </si>
  <si>
    <t>Объем=5/100</t>
  </si>
  <si>
    <t xml:space="preserve">     Прочие затраты</t>
  </si>
  <si>
    <t xml:space="preserve">          Пусконаладочные работы</t>
  </si>
  <si>
    <t xml:space="preserve">Генеральный директор АО «Энергосервис Волги» </t>
  </si>
  <si>
    <t>"Утвержден" «    »________________2017 г.</t>
  </si>
  <si>
    <t xml:space="preserve">Сводный сметный расчет в ценах 2001г в сумме </t>
  </si>
  <si>
    <t>руб.</t>
  </si>
  <si>
    <t>в тек.ценах:</t>
  </si>
  <si>
    <t>в ценах 4 кв. 2012г:</t>
  </si>
  <si>
    <t xml:space="preserve">В том числе возвратных сумм </t>
  </si>
  <si>
    <t>(ссылка на документ об утверждении)</t>
  </si>
  <si>
    <t>СМР/ Индексы на элементам затрат</t>
  </si>
  <si>
    <t>ОТ-31,13;ЭМ-11,89; М-8,11</t>
  </si>
  <si>
    <t>Оборудование</t>
  </si>
  <si>
    <t>ПНР, прочие</t>
  </si>
  <si>
    <t>Вынос трассы в натуру/инж-геод.изыск</t>
  </si>
  <si>
    <t>Проектные работы</t>
  </si>
  <si>
    <t>Кадастровые работы</t>
  </si>
  <si>
    <t>№ пп</t>
  </si>
  <si>
    <t>Номера сметных расчетов и смет</t>
  </si>
  <si>
    <t>Наименование глав, объектов, работ и затрат</t>
  </si>
  <si>
    <t>Сметная стоимость в ценах 2000г, руб.</t>
  </si>
  <si>
    <t>Общая сметная стоимость, руб.</t>
  </si>
  <si>
    <t>строитель-
ных работ</t>
  </si>
  <si>
    <t>оборудования, мебели, инвентаря</t>
  </si>
  <si>
    <t>прочих</t>
  </si>
  <si>
    <t>Глава 1. Подготовка территории строительства</t>
  </si>
  <si>
    <t>Вынос центров опор ВЛ-10 кВ в натуру</t>
  </si>
  <si>
    <t>Итого по Главе 1</t>
  </si>
  <si>
    <t>Глава 2. Основные объекты строительства</t>
  </si>
  <si>
    <t>Итого по Главе 2</t>
  </si>
  <si>
    <t>Итого по Главам 1-7</t>
  </si>
  <si>
    <t>Глава 9. Прочие работы и затраты</t>
  </si>
  <si>
    <t>Пусконаладочные работы  ВЛ- 10кВ</t>
  </si>
  <si>
    <t>Итого по Главе 9</t>
  </si>
  <si>
    <t>Итого по Главам 1-9</t>
  </si>
  <si>
    <t>Глава 10. Содержание службы заказчика. Строительный контроль</t>
  </si>
  <si>
    <t>МДС 81-35.2004 п.4.87 Постановление Правительства РФ от 21.06.2010 № 468</t>
  </si>
  <si>
    <t>Строительный контроль (при стоимости стр-ва в баз.уровне цен по состоянию 1 января 2000г до 30 млн.рублей)-2,14%</t>
  </si>
  <si>
    <t>Р-МРСК-17-2338.01-17</t>
  </si>
  <si>
    <t>Содержание службы заказчика - 2,48%</t>
  </si>
  <si>
    <t>Итого по Главе 10</t>
  </si>
  <si>
    <t>Итого по Главам 1-10</t>
  </si>
  <si>
    <t>Непредвиденные затраты</t>
  </si>
  <si>
    <t>Методика определения сметной стоимости строительства (Приказ Минстроя от 04.08.2020 N 421/пр)</t>
  </si>
  <si>
    <t>Непредвиденные затраты - 3 %</t>
  </si>
  <si>
    <t>Итого с непредвиденными</t>
  </si>
  <si>
    <t>Дополнительные затраты в текущих ценах</t>
  </si>
  <si>
    <t>Ориентировочный расчет возмещения ущерба вырубки зелёных насаждений</t>
  </si>
  <si>
    <t>Итого с дополгительными затртами в текущих ценах</t>
  </si>
  <si>
    <t xml:space="preserve">Итого </t>
  </si>
  <si>
    <t>Налоги и обязательные платежи</t>
  </si>
  <si>
    <t>НДС - 20%</t>
  </si>
  <si>
    <t>( Заявитель Бурибоев Шербек Хамзанович)</t>
  </si>
  <si>
    <t>Строительство ВЛ-10 кВ (L=0,103км)</t>
  </si>
  <si>
    <t>Индексы перевода в текущий уровень цен 2 квартала 2023 года</t>
  </si>
  <si>
    <t>Сметная стоимость в текущем уровне цен 2кв.2023 г., руб.</t>
  </si>
  <si>
    <t>Общая сметная стоимость в текущем уровне цен 2 кв. 2023г, руб.</t>
  </si>
  <si>
    <t>Сметная стоимость в уровне цен 2 кв.2023 г. после переторжки, руб.</t>
  </si>
  <si>
    <t>Общая сметная стоимость в уровне цен 2 кв. 2023г. после переторжки, руб.</t>
  </si>
  <si>
    <t>Индексы перевода в уровень цен 2 квартала 2023 года после переторжки, если она проводилась</t>
  </si>
  <si>
    <t>Всего по сводному расчету №</t>
  </si>
  <si>
    <t>ЛС №01-02</t>
  </si>
  <si>
    <t>ЛС №01-03</t>
  </si>
  <si>
    <t>ЛС № 02-01</t>
  </si>
  <si>
    <t>ЛС №09-01</t>
  </si>
  <si>
    <t>2330-004799-ЭС</t>
  </si>
  <si>
    <t>ОТ-31,47;ЭМ-12,00; М-8,19</t>
  </si>
  <si>
    <t>Пр/812-027.0-1</t>
  </si>
  <si>
    <t>Пр/774-027.0</t>
  </si>
  <si>
    <t>Цена=160/1,2/8,19</t>
  </si>
  <si>
    <t>Цена=6833,33/1,2/8,19</t>
  </si>
  <si>
    <t>Цена=1032,16/1,2/8,19</t>
  </si>
  <si>
    <t>Цена=15,84/1,2/8,19</t>
  </si>
  <si>
    <t>Цена=1938,24/1,2/8,19</t>
  </si>
  <si>
    <t>Цена=960/1,2/8,19</t>
  </si>
  <si>
    <t>Цена=278,74/1,2/8,19</t>
  </si>
  <si>
    <t>Цена=415,4/1,2/8,19</t>
  </si>
  <si>
    <t>Цена=213,84/1,2/8,19</t>
  </si>
  <si>
    <t>Цена=676,56/1,2/8,19</t>
  </si>
  <si>
    <t>Цена=8440,78/1.2/8,19</t>
  </si>
  <si>
    <t>Цена=3736,21/1.2/8,19</t>
  </si>
  <si>
    <t>Цена=6290,3/1.2/8,19</t>
  </si>
  <si>
    <t>Цена=817,25/1.2/8,19</t>
  </si>
  <si>
    <t>Цена=454,21/1.2/8,19</t>
  </si>
  <si>
    <t>Цена=490,35/1,2/8,19</t>
  </si>
  <si>
    <t>Цена=735,53/1,2/8,19</t>
  </si>
  <si>
    <t>Цена=1520,1/1.2/8,19</t>
  </si>
  <si>
    <t>Цена=20951,53/1,2/8,19</t>
  </si>
  <si>
    <t>2 квартал 2023г</t>
  </si>
  <si>
    <t>(0,04)</t>
  </si>
  <si>
    <t>СБЦИ5  п.14.</t>
  </si>
  <si>
    <t>При проведении полевых работ без выплаты работникам полевого довольствия или командировочных к ценам на эти работы применяется коэффициент 0,85. ПЗ=0,85 (ОЗП=0,85; ЭМ=0,85; ЗПМ=0,85; МАТ=0,85)</t>
  </si>
  <si>
    <t>Демонтаж опор ВЛ 0,38-10 кВ: без приставок одностоечных</t>
  </si>
  <si>
    <t>Объем=2,25+1,125</t>
  </si>
  <si>
    <t>Объем=(107,355+22,3+45)/1000</t>
  </si>
  <si>
    <t>(0,1)</t>
  </si>
  <si>
    <t>Объем=4/100</t>
  </si>
  <si>
    <t>(0,57)</t>
  </si>
  <si>
    <t>Объем=1+1</t>
  </si>
  <si>
    <t>Объем=(2+1+1+1)-0,103*10-0*2</t>
  </si>
  <si>
    <t>ТЦ_1975_01.01.06.07_13.06.2023</t>
  </si>
  <si>
    <t>Вязка спиральная для провода сечением 35-50 мм2 ВС 70/95</t>
  </si>
  <si>
    <t>Цена=276/1,2/8,19</t>
  </si>
  <si>
    <t>ТЦ_1732_04.02.09_13.06.2023</t>
  </si>
  <si>
    <t>Оголовок ОГ60</t>
  </si>
  <si>
    <t>Цена=11166,06/1.2/8,19</t>
  </si>
  <si>
    <t>ТЦ_2164_01.01.06.07_13.06.2023</t>
  </si>
  <si>
    <t>Заземляющий проводник ЗП 1(L=2м)</t>
  </si>
  <si>
    <t>Цена=450/1,2/8,19</t>
  </si>
  <si>
    <t>ТЦ_1615_01.01.06.07_13.06.2023</t>
  </si>
  <si>
    <t>Стяжка Х89</t>
  </si>
  <si>
    <t>Цена=3925,15/1.2/8,19</t>
  </si>
  <si>
    <t>Объем=(20,8*2)/1000</t>
  </si>
  <si>
    <t>35</t>
  </si>
  <si>
    <t>Объем=8*0,71+13*0,063</t>
  </si>
  <si>
    <t>При увеличении количества опор на 1 км ВЛ добавлять: к расценке 33-04-009-02</t>
  </si>
  <si>
    <t xml:space="preserve">     Всего с учетом "Индексы перевода в текущий уровень цен 2 квартала 2023г (Письмо Минстрой России от 02.05.2023г. №24756-ИФ/09   ) =5,46"</t>
  </si>
  <si>
    <t>(56,86)</t>
  </si>
  <si>
    <t>ФЕР33-04-003-01</t>
  </si>
  <si>
    <t>ФЕР33-04-003-02</t>
  </si>
  <si>
    <t>ФЕР33-04-003-03</t>
  </si>
  <si>
    <t>(0,98)</t>
  </si>
  <si>
    <t>(0,08)</t>
  </si>
  <si>
    <t>ФЕР33-04-042-01</t>
  </si>
  <si>
    <t>ФЕР33-04-042-05</t>
  </si>
  <si>
    <t>Демонтаж опор ВЛ 0,38-10 кВ: с приставками одностоечных с подкосом</t>
  </si>
  <si>
    <t>СВОДНЫЙ СМЕТНЫЙ РАСЧЕТ СТОИМОСТИ СТРОИТЕЛЬСТВА № ССРСС-1</t>
  </si>
  <si>
    <t>М.К. Проскуркин</t>
  </si>
  <si>
    <t>М.В. Васильцова</t>
  </si>
  <si>
    <t>Генеральный директор АО "Энергосервис Волги"</t>
  </si>
  <si>
    <t>_________________________М.К. Проскуркин</t>
  </si>
  <si>
    <t>к договору №______________ от ______2023г.</t>
  </si>
  <si>
    <t xml:space="preserve">СОГЛАСОВАНО:
</t>
  </si>
  <si>
    <t>УТВЕРЖДЕНО:
Генеральный директор АО «Энергосервис Волги» 
___________________М.К. Проскуркин
"___" ______________________  2023 г.</t>
  </si>
  <si>
    <t>Итого по 2 этапу с договорным коэффициентом К=0,84</t>
  </si>
  <si>
    <t>0,8664889918*0,97</t>
  </si>
  <si>
    <t>Приложение №2</t>
  </si>
  <si>
    <t xml:space="preserve">Главный инженер АО "Энергосервис Волги"                                                                                     </t>
  </si>
  <si>
    <t xml:space="preserve">     </t>
  </si>
  <si>
    <t xml:space="preserve">                                         В. Б. Минаев</t>
  </si>
  <si>
    <t>[подпись (инициалы, фамилия)]</t>
  </si>
  <si>
    <t xml:space="preserve">Проверил: Начальник ООС АО "Энергосервис Волги"                                            </t>
  </si>
  <si>
    <t>М.В.. Корнишина</t>
  </si>
  <si>
    <t>Составил: Ведущий специалист АО "Энергосервис Волги"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</si>
</sst>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-* #,##0.00\ _₽_-;\-* #,##0.00\ _₽_-;_-* &quot;-&quot;??\ _₽_-;_-@_-"/>
    <numFmt numFmtId="165" formatCode="0.000"/>
    <numFmt numFmtId="166" formatCode="0.0"/>
    <numFmt numFmtId="167" formatCode="0.0000"/>
    <numFmt numFmtId="168" formatCode="0.00000"/>
    <numFmt numFmtId="169" formatCode="_-* #,##0.00&quot;р.&quot;_-;\-* #,##0.00&quot;р.&quot;_-;_-* &quot;-&quot;??&quot;р.&quot;_-;_-@_-"/>
    <numFmt numFmtId="170" formatCode="_-* #,##0.00[$€-1]_-;\-* #,##0.00[$€-1]_-;_-* &quot;-&quot;??[$€-1]_-"/>
  </numFmts>
  <fonts count="45" x14ac:knownFonts="1">
    <font>
      <sz val="11"/>
      <name val="Calibri"/>
      <charset val="1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color rgb="FF000000"/>
      <name val="Arial"/>
      <charset val="204"/>
    </font>
    <font>
      <sz val="11"/>
      <color rgb="FF000000"/>
      <name val="Calibri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1F2326"/>
      <name val="Segoe UI"/>
      <charset val="204"/>
    </font>
    <font>
      <sz val="8"/>
      <color rgb="FFFFFFFF"/>
      <name val="Arial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name val="Arial"/>
      <family val="1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name val="Times New Roman Cyr"/>
      <charset val="204"/>
    </font>
    <font>
      <i/>
      <sz val="12"/>
      <name val="Times New Roman"/>
      <family val="1"/>
      <charset val="204"/>
    </font>
    <font>
      <sz val="10"/>
      <name val="Arial"/>
      <family val="2"/>
      <charset val="204"/>
    </font>
    <font>
      <i/>
      <sz val="10"/>
      <color rgb="FFFF0000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8"/>
      <color rgb="FF000000"/>
      <name val="Arial"/>
      <family val="2"/>
      <charset val="204"/>
    </font>
    <font>
      <sz val="12"/>
      <color rgb="FFFF0000"/>
      <name val="Times New Roman"/>
      <family val="1"/>
      <charset val="204"/>
    </font>
    <font>
      <sz val="12"/>
      <name val="Times New Roman"/>
      <family val="2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2"/>
      <color theme="1"/>
      <name val="Times New Roman"/>
      <family val="2"/>
      <charset val="204"/>
    </font>
    <font>
      <b/>
      <sz val="12"/>
      <color rgb="FF7030A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0"/>
      <name val="Arial Cyr"/>
      <family val="2"/>
      <charset val="204"/>
    </font>
    <font>
      <sz val="8"/>
      <name val="Arial"/>
      <family val="2"/>
      <charset val="204"/>
    </font>
    <font>
      <b/>
      <sz val="18"/>
      <color rgb="FFC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6">
    <xf numFmtId="0" fontId="0" fillId="0" borderId="0"/>
    <xf numFmtId="0" fontId="2" fillId="0" borderId="0"/>
    <xf numFmtId="0" fontId="15" fillId="0" borderId="0"/>
    <xf numFmtId="0" fontId="16" fillId="0" borderId="0"/>
    <xf numFmtId="164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2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3" fillId="0" borderId="0"/>
    <xf numFmtId="0" fontId="2" fillId="0" borderId="0"/>
    <xf numFmtId="0" fontId="2" fillId="0" borderId="0"/>
    <xf numFmtId="0" fontId="27" fillId="0" borderId="0"/>
    <xf numFmtId="0" fontId="15" fillId="0" borderId="0"/>
    <xf numFmtId="0" fontId="2" fillId="0" borderId="0"/>
    <xf numFmtId="170" fontId="35" fillId="0" borderId="0"/>
    <xf numFmtId="164" fontId="27" fillId="0" borderId="0" applyFont="0" applyFill="0" applyBorder="0" applyAlignment="0" applyProtection="0"/>
    <xf numFmtId="0" fontId="27" fillId="0" borderId="0"/>
    <xf numFmtId="0" fontId="2" fillId="0" borderId="0"/>
    <xf numFmtId="0" fontId="2" fillId="0" borderId="0"/>
    <xf numFmtId="164" fontId="15" fillId="0" borderId="0" applyFont="0" applyFill="0" applyBorder="0" applyAlignment="0" applyProtection="0"/>
    <xf numFmtId="0" fontId="15" fillId="0" borderId="0"/>
    <xf numFmtId="0" fontId="39" fillId="0" borderId="0"/>
    <xf numFmtId="0" fontId="1" fillId="0" borderId="0"/>
  </cellStyleXfs>
  <cellXfs count="560">
    <xf numFmtId="0" fontId="0" fillId="0" borderId="0" xfId="0"/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/>
    <xf numFmtId="49" fontId="5" fillId="0" borderId="0" xfId="0" applyNumberFormat="1" applyFont="1" applyFill="1" applyBorder="1" applyAlignment="1" applyProtection="1">
      <alignment horizontal="right"/>
    </xf>
    <xf numFmtId="49" fontId="5" fillId="0" borderId="0" xfId="0" applyNumberFormat="1" applyFont="1" applyFill="1" applyBorder="1" applyAlignment="1" applyProtection="1"/>
    <xf numFmtId="49" fontId="6" fillId="0" borderId="0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wrapText="1"/>
    </xf>
    <xf numFmtId="49" fontId="3" fillId="0" borderId="1" xfId="0" applyNumberFormat="1" applyFont="1" applyFill="1" applyBorder="1" applyAlignment="1" applyProtection="1"/>
    <xf numFmtId="0" fontId="3" fillId="0" borderId="1" xfId="0" applyNumberFormat="1" applyFont="1" applyFill="1" applyBorder="1" applyAlignment="1" applyProtection="1"/>
    <xf numFmtId="49" fontId="5" fillId="0" borderId="0" xfId="0" applyNumberFormat="1" applyFont="1" applyFill="1" applyBorder="1" applyAlignment="1" applyProtection="1">
      <alignment vertical="top"/>
    </xf>
    <xf numFmtId="49" fontId="7" fillId="0" borderId="0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wrapText="1"/>
    </xf>
    <xf numFmtId="49" fontId="5" fillId="0" borderId="2" xfId="0" applyNumberFormat="1" applyFont="1" applyFill="1" applyBorder="1" applyAlignment="1" applyProtection="1"/>
    <xf numFmtId="49" fontId="5" fillId="0" borderId="0" xfId="0" applyNumberFormat="1" applyFont="1" applyFill="1" applyBorder="1" applyAlignment="1" applyProtection="1">
      <alignment horizontal="left"/>
    </xf>
    <xf numFmtId="49" fontId="8" fillId="0" borderId="0" xfId="0" applyNumberFormat="1" applyFont="1" applyFill="1" applyBorder="1" applyAlignment="1" applyProtection="1">
      <alignment horizontal="center" vertical="top"/>
    </xf>
    <xf numFmtId="49" fontId="9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>
      <alignment wrapText="1"/>
    </xf>
    <xf numFmtId="49" fontId="8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center"/>
    </xf>
    <xf numFmtId="0" fontId="10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wrapText="1"/>
    </xf>
    <xf numFmtId="0" fontId="6" fillId="0" borderId="0" xfId="0" applyNumberFormat="1" applyFont="1" applyFill="1" applyBorder="1" applyAlignment="1" applyProtection="1">
      <alignment wrapText="1"/>
    </xf>
    <xf numFmtId="0" fontId="12" fillId="0" borderId="0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49" fontId="13" fillId="0" borderId="0" xfId="0" applyNumberFormat="1" applyFont="1" applyFill="1" applyBorder="1" applyAlignment="1" applyProtection="1">
      <alignment vertical="top" wrapText="1"/>
    </xf>
    <xf numFmtId="0" fontId="13" fillId="0" borderId="0" xfId="0" applyNumberFormat="1" applyFont="1" applyFill="1" applyBorder="1" applyAlignment="1" applyProtection="1">
      <alignment wrapText="1"/>
    </xf>
    <xf numFmtId="0" fontId="13" fillId="0" borderId="0" xfId="0" applyNumberFormat="1" applyFont="1" applyFill="1" applyBorder="1" applyAlignment="1" applyProtection="1"/>
    <xf numFmtId="49" fontId="14" fillId="2" borderId="0" xfId="8" applyNumberFormat="1" applyFont="1" applyFill="1" applyAlignment="1">
      <alignment horizontal="left" vertical="top"/>
    </xf>
    <xf numFmtId="49" fontId="28" fillId="0" borderId="1" xfId="0" applyNumberFormat="1" applyFont="1" applyFill="1" applyBorder="1" applyAlignment="1" applyProtection="1">
      <alignment horizontal="left"/>
    </xf>
    <xf numFmtId="0" fontId="14" fillId="2" borderId="0" xfId="8" applyFont="1" applyFill="1" applyAlignment="1">
      <alignment horizontal="center" vertical="top"/>
    </xf>
    <xf numFmtId="0" fontId="14" fillId="2" borderId="0" xfId="8" applyFont="1" applyFill="1" applyAlignment="1">
      <alignment horizontal="center" vertical="center"/>
    </xf>
    <xf numFmtId="0" fontId="17" fillId="2" borderId="0" xfId="8" applyFont="1" applyFill="1" applyAlignment="1">
      <alignment horizontal="right"/>
    </xf>
    <xf numFmtId="0" fontId="14" fillId="0" borderId="0" xfId="8" applyFont="1" applyAlignment="1">
      <alignment horizontal="left" vertical="center"/>
    </xf>
    <xf numFmtId="0" fontId="14" fillId="0" borderId="0" xfId="8" applyFont="1" applyAlignment="1">
      <alignment horizontal="center" vertical="center"/>
    </xf>
    <xf numFmtId="0" fontId="17" fillId="0" borderId="0" xfId="8" applyFont="1" applyAlignment="1">
      <alignment horizontal="right"/>
    </xf>
    <xf numFmtId="0" fontId="14" fillId="2" borderId="0" xfId="8" applyFont="1" applyFill="1"/>
    <xf numFmtId="0" fontId="14" fillId="2" borderId="0" xfId="1" applyFont="1" applyFill="1" applyAlignment="1">
      <alignment horizontal="center" vertical="top"/>
    </xf>
    <xf numFmtId="49" fontId="14" fillId="2" borderId="0" xfId="1" applyNumberFormat="1" applyFont="1" applyFill="1" applyAlignment="1">
      <alignment horizontal="left" vertical="top"/>
    </xf>
    <xf numFmtId="0" fontId="14" fillId="2" borderId="0" xfId="1" applyFont="1" applyFill="1" applyAlignment="1">
      <alignment horizontal="right" vertical="top"/>
    </xf>
    <xf numFmtId="0" fontId="30" fillId="2" borderId="0" xfId="1" applyFont="1" applyFill="1"/>
    <xf numFmtId="0" fontId="29" fillId="2" borderId="0" xfId="1" applyFont="1" applyFill="1" applyAlignment="1">
      <alignment horizontal="center" vertical="top"/>
    </xf>
    <xf numFmtId="0" fontId="14" fillId="2" borderId="0" xfId="1" applyFont="1" applyFill="1" applyAlignment="1">
      <alignment horizontal="center" vertical="center"/>
    </xf>
    <xf numFmtId="0" fontId="31" fillId="2" borderId="0" xfId="8" applyFont="1" applyFill="1"/>
    <xf numFmtId="0" fontId="22" fillId="2" borderId="0" xfId="1" applyFont="1" applyFill="1" applyAlignment="1">
      <alignment horizontal="center" vertical="center"/>
    </xf>
    <xf numFmtId="4" fontId="17" fillId="2" borderId="0" xfId="1" applyNumberFormat="1" applyFont="1" applyFill="1" applyAlignment="1">
      <alignment horizontal="center" vertical="center"/>
    </xf>
    <xf numFmtId="0" fontId="14" fillId="2" borderId="0" xfId="1" applyFont="1" applyFill="1" applyAlignment="1">
      <alignment horizontal="left" vertical="center"/>
    </xf>
    <xf numFmtId="0" fontId="17" fillId="2" borderId="0" xfId="1" applyFont="1" applyFill="1" applyAlignment="1">
      <alignment horizontal="right" vertical="center"/>
    </xf>
    <xf numFmtId="49" fontId="14" fillId="2" borderId="1" xfId="1" applyNumberFormat="1" applyFont="1" applyFill="1" applyBorder="1" applyAlignment="1">
      <alignment horizontal="left" vertical="top"/>
    </xf>
    <xf numFmtId="0" fontId="14" fillId="2" borderId="1" xfId="1" applyFont="1" applyFill="1" applyBorder="1" applyAlignment="1">
      <alignment horizontal="center" vertical="center"/>
    </xf>
    <xf numFmtId="0" fontId="14" fillId="2" borderId="1" xfId="1" applyFont="1" applyFill="1" applyBorder="1" applyAlignment="1">
      <alignment horizontal="right" vertical="top"/>
    </xf>
    <xf numFmtId="0" fontId="14" fillId="2" borderId="0" xfId="1" applyFont="1" applyFill="1" applyAlignment="1">
      <alignment horizontal="right" vertical="center"/>
    </xf>
    <xf numFmtId="0" fontId="31" fillId="2" borderId="0" xfId="1" applyFont="1" applyFill="1" applyAlignment="1">
      <alignment horizontal="right" vertical="center"/>
    </xf>
    <xf numFmtId="0" fontId="33" fillId="2" borderId="0" xfId="1" applyFont="1" applyFill="1" applyAlignment="1">
      <alignment horizontal="right" vertical="top"/>
    </xf>
    <xf numFmtId="0" fontId="24" fillId="2" borderId="0" xfId="1" applyFont="1" applyFill="1" applyAlignment="1">
      <alignment vertical="top"/>
    </xf>
    <xf numFmtId="49" fontId="17" fillId="2" borderId="0" xfId="1" applyNumberFormat="1" applyFont="1" applyFill="1" applyAlignment="1">
      <alignment horizontal="left" vertical="top"/>
    </xf>
    <xf numFmtId="0" fontId="14" fillId="2" borderId="0" xfId="1" applyFont="1" applyFill="1" applyAlignment="1">
      <alignment horizontal="center" vertical="center" wrapText="1"/>
    </xf>
    <xf numFmtId="170" fontId="14" fillId="2" borderId="0" xfId="1" applyNumberFormat="1" applyFont="1" applyFill="1" applyAlignment="1">
      <alignment horizontal="center" vertical="center"/>
    </xf>
    <xf numFmtId="167" fontId="14" fillId="2" borderId="0" xfId="1" applyNumberFormat="1" applyFont="1" applyFill="1" applyAlignment="1">
      <alignment horizontal="center" vertical="center"/>
    </xf>
    <xf numFmtId="0" fontId="14" fillId="2" borderId="4" xfId="1" applyFont="1" applyFill="1" applyBorder="1" applyAlignment="1">
      <alignment horizontal="right" vertical="center"/>
    </xf>
    <xf numFmtId="4" fontId="30" fillId="2" borderId="0" xfId="1" applyNumberFormat="1" applyFont="1" applyFill="1"/>
    <xf numFmtId="2" fontId="14" fillId="2" borderId="4" xfId="1" applyNumberFormat="1" applyFont="1" applyFill="1" applyBorder="1" applyAlignment="1">
      <alignment horizontal="right" vertical="center"/>
    </xf>
    <xf numFmtId="0" fontId="18" fillId="2" borderId="4" xfId="1" applyFont="1" applyFill="1" applyBorder="1" applyAlignment="1">
      <alignment horizontal="center" vertical="center"/>
    </xf>
    <xf numFmtId="0" fontId="18" fillId="2" borderId="5" xfId="1" applyFont="1" applyFill="1" applyBorder="1" applyAlignment="1">
      <alignment horizontal="center" vertical="center"/>
    </xf>
    <xf numFmtId="0" fontId="18" fillId="2" borderId="11" xfId="1" applyFont="1" applyFill="1" applyBorder="1" applyAlignment="1">
      <alignment horizontal="center" vertical="center"/>
    </xf>
    <xf numFmtId="0" fontId="18" fillId="2" borderId="12" xfId="1" applyFont="1" applyFill="1" applyBorder="1" applyAlignment="1">
      <alignment horizontal="center" vertical="center"/>
    </xf>
    <xf numFmtId="0" fontId="18" fillId="2" borderId="0" xfId="1" applyFont="1" applyFill="1"/>
    <xf numFmtId="0" fontId="17" fillId="2" borderId="4" xfId="1" applyFont="1" applyFill="1" applyBorder="1" applyAlignment="1">
      <alignment vertical="top"/>
    </xf>
    <xf numFmtId="0" fontId="14" fillId="2" borderId="4" xfId="1" applyFont="1" applyFill="1" applyBorder="1" applyAlignment="1">
      <alignment vertical="top"/>
    </xf>
    <xf numFmtId="0" fontId="14" fillId="2" borderId="5" xfId="1" applyFont="1" applyFill="1" applyBorder="1" applyAlignment="1">
      <alignment vertical="top"/>
    </xf>
    <xf numFmtId="0" fontId="14" fillId="2" borderId="11" xfId="1" applyFont="1" applyFill="1" applyBorder="1" applyAlignment="1">
      <alignment horizontal="left" vertical="top" wrapText="1"/>
    </xf>
    <xf numFmtId="0" fontId="14" fillId="2" borderId="4" xfId="1" applyFont="1" applyFill="1" applyBorder="1" applyAlignment="1">
      <alignment horizontal="left" vertical="top" wrapText="1"/>
    </xf>
    <xf numFmtId="0" fontId="14" fillId="2" borderId="12" xfId="1" applyFont="1" applyFill="1" applyBorder="1" applyAlignment="1">
      <alignment horizontal="left" vertical="top" wrapText="1"/>
    </xf>
    <xf numFmtId="0" fontId="14" fillId="2" borderId="0" xfId="1" applyFont="1" applyFill="1"/>
    <xf numFmtId="0" fontId="14" fillId="2" borderId="4" xfId="1" applyFont="1" applyFill="1" applyBorder="1" applyAlignment="1">
      <alignment horizontal="center" vertical="center" wrapText="1"/>
    </xf>
    <xf numFmtId="49" fontId="14" fillId="2" borderId="4" xfId="1" applyNumberFormat="1" applyFont="1" applyFill="1" applyBorder="1" applyAlignment="1">
      <alignment horizontal="left" vertical="top" wrapText="1"/>
    </xf>
    <xf numFmtId="0" fontId="17" fillId="2" borderId="4" xfId="1" applyFont="1" applyFill="1" applyBorder="1" applyAlignment="1">
      <alignment horizontal="center" vertical="top"/>
    </xf>
    <xf numFmtId="49" fontId="17" fillId="2" borderId="4" xfId="1" applyNumberFormat="1" applyFont="1" applyFill="1" applyBorder="1" applyAlignment="1">
      <alignment horizontal="left" vertical="top"/>
    </xf>
    <xf numFmtId="49" fontId="17" fillId="2" borderId="4" xfId="1" applyNumberFormat="1" applyFont="1" applyFill="1" applyBorder="1" applyAlignment="1">
      <alignment horizontal="left" vertical="top" wrapText="1"/>
    </xf>
    <xf numFmtId="0" fontId="14" fillId="2" borderId="4" xfId="1" applyFont="1" applyFill="1" applyBorder="1" applyAlignment="1">
      <alignment horizontal="center" vertical="top" wrapText="1"/>
    </xf>
    <xf numFmtId="0" fontId="14" fillId="2" borderId="4" xfId="1" applyFont="1" applyFill="1" applyBorder="1" applyAlignment="1">
      <alignment horizontal="center" vertical="top"/>
    </xf>
    <xf numFmtId="49" fontId="14" fillId="2" borderId="4" xfId="1" applyNumberFormat="1" applyFont="1" applyFill="1" applyBorder="1" applyAlignment="1">
      <alignment horizontal="left" vertical="top"/>
    </xf>
    <xf numFmtId="0" fontId="14" fillId="2" borderId="4" xfId="1" applyFont="1" applyFill="1" applyBorder="1" applyAlignment="1">
      <alignment horizontal="left" vertical="center" wrapText="1"/>
    </xf>
    <xf numFmtId="0" fontId="36" fillId="2" borderId="0" xfId="1" applyFont="1" applyFill="1"/>
    <xf numFmtId="0" fontId="17" fillId="2" borderId="0" xfId="1" applyFont="1" applyFill="1"/>
    <xf numFmtId="4" fontId="14" fillId="2" borderId="4" xfId="1" applyNumberFormat="1" applyFont="1" applyFill="1" applyBorder="1" applyAlignment="1">
      <alignment horizontal="right" vertical="top" wrapText="1"/>
    </xf>
    <xf numFmtId="4" fontId="14" fillId="2" borderId="5" xfId="1" applyNumberFormat="1" applyFont="1" applyFill="1" applyBorder="1" applyAlignment="1">
      <alignment horizontal="right" vertical="top" wrapText="1"/>
    </xf>
    <xf numFmtId="4" fontId="14" fillId="2" borderId="11" xfId="1" applyNumberFormat="1" applyFont="1" applyFill="1" applyBorder="1" applyAlignment="1">
      <alignment horizontal="right" vertical="top" wrapText="1"/>
    </xf>
    <xf numFmtId="4" fontId="14" fillId="2" borderId="12" xfId="1" applyNumberFormat="1" applyFont="1" applyFill="1" applyBorder="1" applyAlignment="1">
      <alignment horizontal="right" vertical="top" wrapText="1"/>
    </xf>
    <xf numFmtId="4" fontId="14" fillId="2" borderId="4" xfId="1" applyNumberFormat="1" applyFont="1" applyFill="1" applyBorder="1" applyAlignment="1">
      <alignment horizontal="right" vertical="top"/>
    </xf>
    <xf numFmtId="4" fontId="14" fillId="2" borderId="0" xfId="1" applyNumberFormat="1" applyFont="1" applyFill="1"/>
    <xf numFmtId="4" fontId="17" fillId="2" borderId="4" xfId="1" applyNumberFormat="1" applyFont="1" applyFill="1" applyBorder="1" applyAlignment="1">
      <alignment horizontal="right" vertical="top"/>
    </xf>
    <xf numFmtId="4" fontId="17" fillId="2" borderId="5" xfId="1" applyNumberFormat="1" applyFont="1" applyFill="1" applyBorder="1" applyAlignment="1">
      <alignment horizontal="right" vertical="top" wrapText="1"/>
    </xf>
    <xf numFmtId="4" fontId="17" fillId="2" borderId="11" xfId="1" applyNumberFormat="1" applyFont="1" applyFill="1" applyBorder="1" applyAlignment="1">
      <alignment horizontal="right" vertical="top"/>
    </xf>
    <xf numFmtId="4" fontId="17" fillId="2" borderId="12" xfId="1" applyNumberFormat="1" applyFont="1" applyFill="1" applyBorder="1" applyAlignment="1">
      <alignment horizontal="right" vertical="top" wrapText="1"/>
    </xf>
    <xf numFmtId="4" fontId="17" fillId="2" borderId="4" xfId="1" applyNumberFormat="1" applyFont="1" applyFill="1" applyBorder="1" applyAlignment="1">
      <alignment horizontal="right" vertical="top" wrapText="1"/>
    </xf>
    <xf numFmtId="4" fontId="17" fillId="2" borderId="11" xfId="1" applyNumberFormat="1" applyFont="1" applyFill="1" applyBorder="1" applyAlignment="1">
      <alignment horizontal="right" vertical="top" wrapText="1"/>
    </xf>
    <xf numFmtId="49" fontId="19" fillId="2" borderId="4" xfId="8" applyNumberFormat="1" applyFont="1" applyFill="1" applyBorder="1" applyAlignment="1">
      <alignment horizontal="left" vertical="top" wrapText="1"/>
    </xf>
    <xf numFmtId="0" fontId="17" fillId="2" borderId="4" xfId="1" applyFont="1" applyFill="1" applyBorder="1" applyAlignment="1">
      <alignment horizontal="left" vertical="top"/>
    </xf>
    <xf numFmtId="4" fontId="17" fillId="2" borderId="0" xfId="1" applyNumberFormat="1" applyFont="1" applyFill="1" applyAlignment="1">
      <alignment horizontal="right" vertical="top" wrapText="1"/>
    </xf>
    <xf numFmtId="0" fontId="14" fillId="2" borderId="4" xfId="1" applyFont="1" applyFill="1" applyBorder="1" applyAlignment="1">
      <alignment horizontal="left" vertical="center"/>
    </xf>
    <xf numFmtId="49" fontId="14" fillId="2" borderId="4" xfId="1" applyNumberFormat="1" applyFont="1" applyFill="1" applyBorder="1" applyAlignment="1">
      <alignment horizontal="left" vertical="center"/>
    </xf>
    <xf numFmtId="49" fontId="14" fillId="2" borderId="4" xfId="1" applyNumberFormat="1" applyFont="1" applyFill="1" applyBorder="1" applyAlignment="1">
      <alignment horizontal="left" vertical="center" wrapText="1"/>
    </xf>
    <xf numFmtId="4" fontId="14" fillId="2" borderId="4" xfId="1" applyNumberFormat="1" applyFont="1" applyFill="1" applyBorder="1" applyAlignment="1">
      <alignment horizontal="right" vertical="center" wrapText="1"/>
    </xf>
    <xf numFmtId="4" fontId="14" fillId="2" borderId="11" xfId="1" applyNumberFormat="1" applyFont="1" applyFill="1" applyBorder="1" applyAlignment="1">
      <alignment horizontal="right" vertical="center" wrapText="1"/>
    </xf>
    <xf numFmtId="4" fontId="14" fillId="2" borderId="0" xfId="1" applyNumberFormat="1" applyFont="1" applyFill="1" applyAlignment="1">
      <alignment horizontal="center" vertical="center" wrapText="1"/>
    </xf>
    <xf numFmtId="0" fontId="17" fillId="2" borderId="4" xfId="1" applyFont="1" applyFill="1" applyBorder="1" applyAlignment="1">
      <alignment horizontal="left" vertical="center"/>
    </xf>
    <xf numFmtId="49" fontId="17" fillId="2" borderId="4" xfId="1" applyNumberFormat="1" applyFont="1" applyFill="1" applyBorder="1" applyAlignment="1">
      <alignment horizontal="left" vertical="center"/>
    </xf>
    <xf numFmtId="49" fontId="17" fillId="2" borderId="4" xfId="1" applyNumberFormat="1" applyFont="1" applyFill="1" applyBorder="1" applyAlignment="1">
      <alignment horizontal="left" vertical="center" wrapText="1"/>
    </xf>
    <xf numFmtId="4" fontId="17" fillId="2" borderId="4" xfId="1" applyNumberFormat="1" applyFont="1" applyFill="1" applyBorder="1" applyAlignment="1">
      <alignment horizontal="right" vertical="center" wrapText="1"/>
    </xf>
    <xf numFmtId="4" fontId="17" fillId="2" borderId="5" xfId="1" applyNumberFormat="1" applyFont="1" applyFill="1" applyBorder="1" applyAlignment="1">
      <alignment horizontal="right" vertical="center" wrapText="1"/>
    </xf>
    <xf numFmtId="4" fontId="17" fillId="2" borderId="11" xfId="1" applyNumberFormat="1" applyFont="1" applyFill="1" applyBorder="1" applyAlignment="1">
      <alignment horizontal="right" vertical="center" wrapText="1"/>
    </xf>
    <xf numFmtId="4" fontId="17" fillId="2" borderId="12" xfId="1" applyNumberFormat="1" applyFont="1" applyFill="1" applyBorder="1" applyAlignment="1">
      <alignment horizontal="right" vertical="center" wrapText="1"/>
    </xf>
    <xf numFmtId="4" fontId="17" fillId="2" borderId="0" xfId="1" applyNumberFormat="1" applyFont="1" applyFill="1" applyAlignment="1">
      <alignment horizontal="right" vertical="center" wrapText="1"/>
    </xf>
    <xf numFmtId="4" fontId="17" fillId="2" borderId="0" xfId="1" applyNumberFormat="1" applyFont="1" applyFill="1"/>
    <xf numFmtId="0" fontId="14" fillId="2" borderId="4" xfId="16" applyFont="1" applyFill="1" applyBorder="1" applyAlignment="1">
      <alignment horizontal="center" vertical="top"/>
    </xf>
    <xf numFmtId="49" fontId="14" fillId="2" borderId="4" xfId="16" applyNumberFormat="1" applyFont="1" applyFill="1" applyBorder="1" applyAlignment="1">
      <alignment horizontal="left" vertical="top"/>
    </xf>
    <xf numFmtId="49" fontId="17" fillId="2" borderId="4" xfId="16" applyNumberFormat="1" applyFont="1" applyFill="1" applyBorder="1" applyAlignment="1">
      <alignment horizontal="left" vertical="top" wrapText="1"/>
    </xf>
    <xf numFmtId="4" fontId="17" fillId="2" borderId="4" xfId="16" applyNumberFormat="1" applyFont="1" applyFill="1" applyBorder="1" applyAlignment="1">
      <alignment horizontal="right" vertical="top" wrapText="1"/>
    </xf>
    <xf numFmtId="4" fontId="17" fillId="2" borderId="5" xfId="16" applyNumberFormat="1" applyFont="1" applyFill="1" applyBorder="1" applyAlignment="1">
      <alignment horizontal="right" vertical="top" wrapText="1"/>
    </xf>
    <xf numFmtId="4" fontId="17" fillId="2" borderId="11" xfId="16" applyNumberFormat="1" applyFont="1" applyFill="1" applyBorder="1" applyAlignment="1">
      <alignment horizontal="right" vertical="top" wrapText="1"/>
    </xf>
    <xf numFmtId="4" fontId="17" fillId="2" borderId="12" xfId="16" applyNumberFormat="1" applyFont="1" applyFill="1" applyBorder="1" applyAlignment="1">
      <alignment horizontal="right" vertical="top" wrapText="1"/>
    </xf>
    <xf numFmtId="4" fontId="37" fillId="2" borderId="0" xfId="16" applyNumberFormat="1" applyFont="1" applyFill="1"/>
    <xf numFmtId="0" fontId="14" fillId="2" borderId="0" xfId="16" applyFont="1" applyFill="1"/>
    <xf numFmtId="164" fontId="30" fillId="2" borderId="0" xfId="1" applyNumberFormat="1" applyFont="1" applyFill="1"/>
    <xf numFmtId="170" fontId="14" fillId="2" borderId="4" xfId="1" applyNumberFormat="1" applyFont="1" applyFill="1" applyBorder="1" applyAlignment="1">
      <alignment horizontal="center" vertical="top"/>
    </xf>
    <xf numFmtId="4" fontId="17" fillId="2" borderId="17" xfId="1" applyNumberFormat="1" applyFont="1" applyFill="1" applyBorder="1" applyAlignment="1">
      <alignment horizontal="right" vertical="top" wrapText="1"/>
    </xf>
    <xf numFmtId="4" fontId="17" fillId="2" borderId="18" xfId="1" applyNumberFormat="1" applyFont="1" applyFill="1" applyBorder="1" applyAlignment="1">
      <alignment horizontal="right" vertical="top" wrapText="1"/>
    </xf>
    <xf numFmtId="4" fontId="17" fillId="2" borderId="19" xfId="1" applyNumberFormat="1" applyFont="1" applyFill="1" applyBorder="1" applyAlignment="1">
      <alignment horizontal="right" vertical="top" wrapText="1"/>
    </xf>
    <xf numFmtId="4" fontId="38" fillId="2" borderId="0" xfId="1" applyNumberFormat="1" applyFont="1" applyFill="1" applyAlignment="1">
      <alignment horizontal="right" vertical="top"/>
    </xf>
    <xf numFmtId="4" fontId="14" fillId="2" borderId="0" xfId="1" applyNumberFormat="1" applyFont="1" applyFill="1" applyAlignment="1">
      <alignment horizontal="right" vertical="top"/>
    </xf>
    <xf numFmtId="164" fontId="14" fillId="2" borderId="0" xfId="1" applyNumberFormat="1" applyFont="1" applyFill="1" applyAlignment="1">
      <alignment horizontal="right" vertical="top"/>
    </xf>
    <xf numFmtId="4" fontId="14" fillId="2" borderId="5" xfId="1" applyNumberFormat="1" applyFont="1" applyFill="1" applyBorder="1" applyAlignment="1">
      <alignment horizontal="right" vertical="center" wrapText="1"/>
    </xf>
    <xf numFmtId="4" fontId="41" fillId="2" borderId="0" xfId="1" applyNumberFormat="1" applyFont="1" applyFill="1"/>
    <xf numFmtId="2" fontId="14" fillId="2" borderId="4" xfId="0" applyNumberFormat="1" applyFont="1" applyFill="1" applyBorder="1" applyAlignment="1">
      <alignment horizontal="right" vertical="center" wrapText="1"/>
    </xf>
    <xf numFmtId="49" fontId="14" fillId="2" borderId="5" xfId="1" applyNumberFormat="1" applyFont="1" applyFill="1" applyBorder="1" applyAlignment="1">
      <alignment horizontal="left" vertical="top" wrapText="1"/>
    </xf>
    <xf numFmtId="4" fontId="14" fillId="2" borderId="2" xfId="1" applyNumberFormat="1" applyFont="1" applyFill="1" applyBorder="1" applyAlignment="1">
      <alignment horizontal="right" vertical="top" wrapText="1"/>
    </xf>
    <xf numFmtId="4" fontId="14" fillId="2" borderId="21" xfId="1" applyNumberFormat="1" applyFont="1" applyFill="1" applyBorder="1" applyAlignment="1">
      <alignment horizontal="right" vertical="top" wrapText="1"/>
    </xf>
    <xf numFmtId="0" fontId="4" fillId="0" borderId="0" xfId="0" applyNumberFormat="1" applyFont="1" applyFill="1" applyBorder="1" applyAlignment="1" applyProtection="1"/>
    <xf numFmtId="49" fontId="5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horizontal="right"/>
    </xf>
    <xf numFmtId="49" fontId="7" fillId="0" borderId="0" xfId="0" applyNumberFormat="1" applyFont="1" applyFill="1" applyBorder="1" applyAlignment="1" applyProtection="1">
      <alignment horizontal="left"/>
    </xf>
    <xf numFmtId="0" fontId="5" fillId="0" borderId="0" xfId="0" applyNumberFormat="1" applyFont="1" applyFill="1" applyBorder="1" applyAlignment="1" applyProtection="1"/>
    <xf numFmtId="4" fontId="5" fillId="0" borderId="1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left"/>
    </xf>
    <xf numFmtId="0" fontId="5" fillId="0" borderId="0" xfId="0" applyNumberFormat="1" applyFont="1" applyFill="1" applyBorder="1" applyAlignment="1" applyProtection="1">
      <alignment vertical="center" wrapText="1"/>
    </xf>
    <xf numFmtId="0" fontId="8" fillId="0" borderId="0" xfId="0" applyNumberFormat="1" applyFont="1" applyFill="1" applyBorder="1" applyAlignment="1" applyProtection="1"/>
    <xf numFmtId="2" fontId="5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/>
    <xf numFmtId="49" fontId="5" fillId="0" borderId="1" xfId="0" applyNumberFormat="1" applyFont="1" applyFill="1" applyBorder="1" applyAlignment="1" applyProtection="1">
      <alignment horizontal="right"/>
    </xf>
    <xf numFmtId="49" fontId="3" fillId="0" borderId="2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vertical="center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49" fontId="3" fillId="0" borderId="4" xfId="0" applyNumberFormat="1" applyFont="1" applyFill="1" applyBorder="1" applyAlignment="1" applyProtection="1">
      <alignment horizontal="center" vertical="center"/>
    </xf>
    <xf numFmtId="0" fontId="3" fillId="0" borderId="4" xfId="0" applyNumberFormat="1" applyFont="1" applyFill="1" applyBorder="1" applyAlignment="1" applyProtection="1">
      <alignment horizontal="center" vertical="center"/>
    </xf>
    <xf numFmtId="49" fontId="6" fillId="0" borderId="7" xfId="0" applyNumberFormat="1" applyFont="1" applyFill="1" applyBorder="1" applyAlignment="1" applyProtection="1">
      <alignment horizontal="center" vertical="top" wrapText="1"/>
    </xf>
    <xf numFmtId="49" fontId="6" fillId="0" borderId="3" xfId="0" applyNumberFormat="1" applyFont="1" applyFill="1" applyBorder="1" applyAlignment="1" applyProtection="1">
      <alignment horizontal="left" vertical="top" wrapText="1"/>
    </xf>
    <xf numFmtId="49" fontId="6" fillId="0" borderId="3" xfId="0" applyNumberFormat="1" applyFont="1" applyFill="1" applyBorder="1" applyAlignment="1" applyProtection="1">
      <alignment horizontal="center" vertical="top" wrapText="1"/>
    </xf>
    <xf numFmtId="0" fontId="6" fillId="0" borderId="3" xfId="0" applyNumberFormat="1" applyFont="1" applyFill="1" applyBorder="1" applyAlignment="1" applyProtection="1">
      <alignment horizontal="center" vertical="top" wrapText="1"/>
    </xf>
    <xf numFmtId="1" fontId="6" fillId="0" borderId="3" xfId="0" applyNumberFormat="1" applyFont="1" applyFill="1" applyBorder="1" applyAlignment="1" applyProtection="1">
      <alignment horizontal="center" vertical="top" wrapText="1"/>
    </xf>
    <xf numFmtId="165" fontId="6" fillId="0" borderId="3" xfId="0" applyNumberFormat="1" applyFont="1" applyFill="1" applyBorder="1" applyAlignment="1" applyProtection="1">
      <alignment horizontal="center" vertical="top" wrapText="1"/>
    </xf>
    <xf numFmtId="2" fontId="6" fillId="0" borderId="3" xfId="0" applyNumberFormat="1" applyFont="1" applyFill="1" applyBorder="1" applyAlignment="1" applyProtection="1">
      <alignment horizontal="right" vertical="top" wrapText="1"/>
    </xf>
    <xf numFmtId="2" fontId="6" fillId="0" borderId="3" xfId="0" applyNumberFormat="1" applyFont="1" applyFill="1" applyBorder="1" applyAlignment="1" applyProtection="1">
      <alignment horizontal="center" vertical="top" wrapText="1"/>
    </xf>
    <xf numFmtId="0" fontId="6" fillId="0" borderId="8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6" fillId="0" borderId="9" xfId="0" applyNumberFormat="1" applyFont="1" applyFill="1" applyBorder="1" applyAlignment="1" applyProtection="1">
      <alignment horizontal="center" vertical="top" wrapText="1"/>
    </xf>
    <xf numFmtId="49" fontId="6" fillId="0" borderId="0" xfId="0" applyNumberFormat="1" applyFont="1" applyFill="1" applyBorder="1" applyAlignment="1" applyProtection="1">
      <alignment horizontal="left" vertical="top" wrapText="1"/>
    </xf>
    <xf numFmtId="0" fontId="6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/>
    <xf numFmtId="49" fontId="6" fillId="0" borderId="3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right" vertical="top"/>
    </xf>
    <xf numFmtId="0" fontId="6" fillId="0" borderId="3" xfId="0" applyNumberFormat="1" applyFont="1" applyFill="1" applyBorder="1" applyAlignment="1" applyProtection="1">
      <alignment horizontal="center" vertical="top"/>
    </xf>
    <xf numFmtId="0" fontId="6" fillId="0" borderId="8" xfId="0" applyNumberFormat="1" applyFont="1" applyFill="1" applyBorder="1" applyAlignment="1" applyProtection="1">
      <alignment horizontal="right" vertical="top"/>
    </xf>
    <xf numFmtId="49" fontId="3" fillId="0" borderId="9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1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right" vertical="top" wrapText="1"/>
    </xf>
    <xf numFmtId="0" fontId="6" fillId="0" borderId="0" xfId="0" applyNumberFormat="1" applyFont="1" applyFill="1" applyBorder="1" applyAlignment="1" applyProtection="1">
      <alignment horizontal="center" vertical="top"/>
    </xf>
    <xf numFmtId="0" fontId="6" fillId="0" borderId="10" xfId="0" applyNumberFormat="1" applyFont="1" applyFill="1" applyBorder="1" applyAlignment="1" applyProtection="1">
      <alignment horizontal="right" vertical="top"/>
    </xf>
    <xf numFmtId="2" fontId="6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/>
    <xf numFmtId="49" fontId="5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horizontal="right"/>
    </xf>
    <xf numFmtId="49" fontId="7" fillId="0" borderId="0" xfId="0" applyNumberFormat="1" applyFont="1" applyFill="1" applyBorder="1" applyAlignment="1" applyProtection="1">
      <alignment horizontal="left"/>
    </xf>
    <xf numFmtId="0" fontId="5" fillId="0" borderId="0" xfId="0" applyNumberFormat="1" applyFont="1" applyFill="1" applyBorder="1" applyAlignment="1" applyProtection="1"/>
    <xf numFmtId="4" fontId="5" fillId="0" borderId="1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left"/>
    </xf>
    <xf numFmtId="0" fontId="5" fillId="0" borderId="0" xfId="0" applyNumberFormat="1" applyFont="1" applyFill="1" applyBorder="1" applyAlignment="1" applyProtection="1">
      <alignment vertical="center" wrapText="1"/>
    </xf>
    <xf numFmtId="0" fontId="8" fillId="0" borderId="0" xfId="0" applyNumberFormat="1" applyFont="1" applyFill="1" applyBorder="1" applyAlignment="1" applyProtection="1"/>
    <xf numFmtId="2" fontId="5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/>
    <xf numFmtId="49" fontId="5" fillId="0" borderId="1" xfId="0" applyNumberFormat="1" applyFont="1" applyFill="1" applyBorder="1" applyAlignment="1" applyProtection="1">
      <alignment horizontal="right"/>
    </xf>
    <xf numFmtId="49" fontId="3" fillId="0" borderId="2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vertical="center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49" fontId="3" fillId="0" borderId="4" xfId="0" applyNumberFormat="1" applyFont="1" applyFill="1" applyBorder="1" applyAlignment="1" applyProtection="1">
      <alignment horizontal="center" vertical="center"/>
    </xf>
    <xf numFmtId="0" fontId="3" fillId="0" borderId="4" xfId="0" applyNumberFormat="1" applyFont="1" applyFill="1" applyBorder="1" applyAlignment="1" applyProtection="1">
      <alignment horizontal="center" vertical="center"/>
    </xf>
    <xf numFmtId="0" fontId="11" fillId="0" borderId="0" xfId="0" applyNumberFormat="1" applyFont="1" applyFill="1" applyBorder="1" applyAlignment="1" applyProtection="1">
      <alignment wrapText="1"/>
    </xf>
    <xf numFmtId="49" fontId="6" fillId="0" borderId="7" xfId="0" applyNumberFormat="1" applyFont="1" applyFill="1" applyBorder="1" applyAlignment="1" applyProtection="1">
      <alignment horizontal="center" vertical="top" wrapText="1"/>
    </xf>
    <xf numFmtId="49" fontId="6" fillId="0" borderId="3" xfId="0" applyNumberFormat="1" applyFont="1" applyFill="1" applyBorder="1" applyAlignment="1" applyProtection="1">
      <alignment horizontal="left" vertical="top" wrapText="1"/>
    </xf>
    <xf numFmtId="49" fontId="6" fillId="0" borderId="3" xfId="0" applyNumberFormat="1" applyFont="1" applyFill="1" applyBorder="1" applyAlignment="1" applyProtection="1">
      <alignment horizontal="center" vertical="top" wrapText="1"/>
    </xf>
    <xf numFmtId="0" fontId="6" fillId="0" borderId="3" xfId="0" applyNumberFormat="1" applyFont="1" applyFill="1" applyBorder="1" applyAlignment="1" applyProtection="1">
      <alignment horizontal="center" vertical="top" wrapText="1"/>
    </xf>
    <xf numFmtId="1" fontId="6" fillId="0" borderId="3" xfId="0" applyNumberFormat="1" applyFont="1" applyFill="1" applyBorder="1" applyAlignment="1" applyProtection="1">
      <alignment horizontal="center" vertical="top" wrapText="1"/>
    </xf>
    <xf numFmtId="2" fontId="6" fillId="0" borderId="3" xfId="0" applyNumberFormat="1" applyFont="1" applyFill="1" applyBorder="1" applyAlignment="1" applyProtection="1">
      <alignment horizontal="right" vertical="top" wrapText="1"/>
    </xf>
    <xf numFmtId="2" fontId="6" fillId="0" borderId="3" xfId="0" applyNumberFormat="1" applyFont="1" applyFill="1" applyBorder="1" applyAlignment="1" applyProtection="1">
      <alignment horizontal="center" vertical="top" wrapText="1"/>
    </xf>
    <xf numFmtId="0" fontId="6" fillId="0" borderId="8" xfId="0" applyNumberFormat="1" applyFont="1" applyFill="1" applyBorder="1" applyAlignment="1" applyProtection="1">
      <alignment horizontal="right" vertical="top" wrapText="1"/>
    </xf>
    <xf numFmtId="0" fontId="6" fillId="0" borderId="0" xfId="0" applyNumberFormat="1" applyFont="1" applyFill="1" applyBorder="1" applyAlignment="1" applyProtection="1">
      <alignment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6" fillId="0" borderId="9" xfId="0" applyNumberFormat="1" applyFont="1" applyFill="1" applyBorder="1" applyAlignment="1" applyProtection="1">
      <alignment horizontal="center" vertical="top" wrapText="1"/>
    </xf>
    <xf numFmtId="49" fontId="6" fillId="0" borderId="0" xfId="0" applyNumberFormat="1" applyFont="1" applyFill="1" applyBorder="1" applyAlignment="1" applyProtection="1">
      <alignment horizontal="left" vertical="top" wrapText="1"/>
    </xf>
    <xf numFmtId="0" fontId="6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49" fontId="6" fillId="0" borderId="0" xfId="0" applyNumberFormat="1" applyFont="1" applyFill="1" applyBorder="1" applyAlignment="1" applyProtection="1">
      <alignment horizontal="center" vertical="top" wrapText="1"/>
    </xf>
    <xf numFmtId="0" fontId="6" fillId="0" borderId="0" xfId="0" applyNumberFormat="1" applyFont="1" applyFill="1" applyBorder="1" applyAlignment="1" applyProtection="1">
      <alignment horizontal="left" vertical="top" wrapText="1"/>
    </xf>
    <xf numFmtId="0" fontId="6" fillId="0" borderId="0" xfId="0" applyNumberFormat="1" applyFont="1" applyFill="1" applyBorder="1" applyAlignment="1" applyProtection="1">
      <alignment horizontal="center" vertical="top" wrapText="1"/>
    </xf>
    <xf numFmtId="0" fontId="6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49" fontId="3" fillId="0" borderId="7" xfId="0" applyNumberFormat="1" applyFont="1" applyFill="1" applyBorder="1" applyAlignment="1" applyProtection="1"/>
    <xf numFmtId="49" fontId="6" fillId="0" borderId="3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right" vertical="top"/>
    </xf>
    <xf numFmtId="0" fontId="6" fillId="0" borderId="3" xfId="0" applyNumberFormat="1" applyFont="1" applyFill="1" applyBorder="1" applyAlignment="1" applyProtection="1">
      <alignment horizontal="center" vertical="top"/>
    </xf>
    <xf numFmtId="0" fontId="6" fillId="0" borderId="8" xfId="0" applyNumberFormat="1" applyFont="1" applyFill="1" applyBorder="1" applyAlignment="1" applyProtection="1">
      <alignment horizontal="right" vertical="top"/>
    </xf>
    <xf numFmtId="49" fontId="3" fillId="0" borderId="9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1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right" vertical="top" wrapText="1"/>
    </xf>
    <xf numFmtId="0" fontId="6" fillId="0" borderId="0" xfId="0" applyNumberFormat="1" applyFont="1" applyFill="1" applyBorder="1" applyAlignment="1" applyProtection="1">
      <alignment horizontal="center" vertical="top"/>
    </xf>
    <xf numFmtId="0" fontId="3" fillId="0" borderId="9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10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10" xfId="0" applyNumberFormat="1" applyFont="1" applyFill="1" applyBorder="1" applyAlignment="1" applyProtection="1">
      <alignment horizontal="righ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" fontId="6" fillId="0" borderId="8" xfId="0" applyNumberFormat="1" applyFont="1" applyFill="1" applyBorder="1" applyAlignment="1" applyProtection="1">
      <alignment horizontal="right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2" fontId="6" fillId="0" borderId="8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6" fillId="0" borderId="0" xfId="0" applyNumberFormat="1" applyFont="1" applyFill="1" applyBorder="1" applyAlignment="1" applyProtection="1">
      <alignment horizontal="right" vertical="top"/>
    </xf>
    <xf numFmtId="4" fontId="6" fillId="0" borderId="10" xfId="0" applyNumberFormat="1" applyFont="1" applyFill="1" applyBorder="1" applyAlignment="1" applyProtection="1">
      <alignment horizontal="right" vertical="top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1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/>
    <xf numFmtId="4" fontId="14" fillId="2" borderId="22" xfId="1" applyNumberFormat="1" applyFont="1" applyFill="1" applyBorder="1" applyAlignment="1">
      <alignment horizontal="right" vertical="top" wrapText="1"/>
    </xf>
    <xf numFmtId="0" fontId="4" fillId="0" borderId="0" xfId="0" applyNumberFormat="1" applyFont="1" applyFill="1" applyBorder="1" applyAlignment="1" applyProtection="1"/>
    <xf numFmtId="49" fontId="5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horizontal="right"/>
    </xf>
    <xf numFmtId="49" fontId="7" fillId="0" borderId="0" xfId="0" applyNumberFormat="1" applyFont="1" applyFill="1" applyBorder="1" applyAlignment="1" applyProtection="1">
      <alignment horizontal="left"/>
    </xf>
    <xf numFmtId="0" fontId="5" fillId="0" borderId="0" xfId="0" applyNumberFormat="1" applyFont="1" applyFill="1" applyBorder="1" applyAlignment="1" applyProtection="1"/>
    <xf numFmtId="4" fontId="5" fillId="0" borderId="1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left"/>
    </xf>
    <xf numFmtId="0" fontId="5" fillId="0" borderId="0" xfId="0" applyNumberFormat="1" applyFont="1" applyFill="1" applyBorder="1" applyAlignment="1" applyProtection="1">
      <alignment vertical="center" wrapText="1"/>
    </xf>
    <xf numFmtId="0" fontId="8" fillId="0" borderId="0" xfId="0" applyNumberFormat="1" applyFont="1" applyFill="1" applyBorder="1" applyAlignment="1" applyProtection="1"/>
    <xf numFmtId="2" fontId="5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/>
    <xf numFmtId="49" fontId="5" fillId="0" borderId="1" xfId="0" applyNumberFormat="1" applyFont="1" applyFill="1" applyBorder="1" applyAlignment="1" applyProtection="1">
      <alignment horizontal="right"/>
    </xf>
    <xf numFmtId="49" fontId="3" fillId="0" borderId="2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vertical="center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49" fontId="3" fillId="0" borderId="4" xfId="0" applyNumberFormat="1" applyFont="1" applyFill="1" applyBorder="1" applyAlignment="1" applyProtection="1">
      <alignment horizontal="center" vertical="center"/>
    </xf>
    <xf numFmtId="0" fontId="3" fillId="0" borderId="4" xfId="0" applyNumberFormat="1" applyFont="1" applyFill="1" applyBorder="1" applyAlignment="1" applyProtection="1">
      <alignment horizontal="center" vertical="center"/>
    </xf>
    <xf numFmtId="49" fontId="6" fillId="0" borderId="7" xfId="0" applyNumberFormat="1" applyFont="1" applyFill="1" applyBorder="1" applyAlignment="1" applyProtection="1">
      <alignment horizontal="center" vertical="top" wrapText="1"/>
    </xf>
    <xf numFmtId="49" fontId="6" fillId="0" borderId="3" xfId="0" applyNumberFormat="1" applyFont="1" applyFill="1" applyBorder="1" applyAlignment="1" applyProtection="1">
      <alignment horizontal="left" vertical="top" wrapText="1"/>
    </xf>
    <xf numFmtId="49" fontId="6" fillId="0" borderId="3" xfId="0" applyNumberFormat="1" applyFont="1" applyFill="1" applyBorder="1" applyAlignment="1" applyProtection="1">
      <alignment horizontal="center" vertical="top" wrapText="1"/>
    </xf>
    <xf numFmtId="0" fontId="6" fillId="0" borderId="3" xfId="0" applyNumberFormat="1" applyFont="1" applyFill="1" applyBorder="1" applyAlignment="1" applyProtection="1">
      <alignment horizontal="center" vertical="top" wrapText="1"/>
    </xf>
    <xf numFmtId="1" fontId="6" fillId="0" borderId="3" xfId="0" applyNumberFormat="1" applyFont="1" applyFill="1" applyBorder="1" applyAlignment="1" applyProtection="1">
      <alignment horizontal="center" vertical="top" wrapText="1"/>
    </xf>
    <xf numFmtId="0" fontId="6" fillId="0" borderId="3" xfId="0" applyNumberFormat="1" applyFont="1" applyFill="1" applyBorder="1" applyAlignment="1" applyProtection="1">
      <alignment horizontal="right" vertical="top" wrapText="1"/>
    </xf>
    <xf numFmtId="0" fontId="6" fillId="0" borderId="8" xfId="0" applyNumberFormat="1" applyFont="1" applyFill="1" applyBorder="1" applyAlignment="1" applyProtection="1">
      <alignment horizontal="right" vertical="top" wrapText="1"/>
    </xf>
    <xf numFmtId="0" fontId="3" fillId="0" borderId="9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4" fontId="3" fillId="0" borderId="10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right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10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6" fillId="0" borderId="9" xfId="0" applyNumberFormat="1" applyFont="1" applyFill="1" applyBorder="1" applyAlignment="1" applyProtection="1">
      <alignment horizontal="center" vertical="top" wrapText="1"/>
    </xf>
    <xf numFmtId="49" fontId="6" fillId="0" borderId="0" xfId="0" applyNumberFormat="1" applyFont="1" applyFill="1" applyBorder="1" applyAlignment="1" applyProtection="1">
      <alignment horizontal="left" vertical="top" wrapText="1"/>
    </xf>
    <xf numFmtId="2" fontId="6" fillId="0" borderId="3" xfId="0" applyNumberFormat="1" applyFont="1" applyFill="1" applyBorder="1" applyAlignment="1" applyProtection="1">
      <alignment horizontal="right" vertical="top" wrapText="1"/>
    </xf>
    <xf numFmtId="4" fontId="6" fillId="0" borderId="8" xfId="0" applyNumberFormat="1" applyFont="1" applyFill="1" applyBorder="1" applyAlignment="1" applyProtection="1">
      <alignment horizontal="right" vertical="top" wrapText="1"/>
    </xf>
    <xf numFmtId="2" fontId="3" fillId="0" borderId="1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2" fontId="6" fillId="0" borderId="8" xfId="0" applyNumberFormat="1" applyFont="1" applyFill="1" applyBorder="1" applyAlignment="1" applyProtection="1">
      <alignment horizontal="right" vertical="top" wrapText="1"/>
    </xf>
    <xf numFmtId="49" fontId="6" fillId="0" borderId="0" xfId="0" applyNumberFormat="1" applyFont="1" applyFill="1" applyBorder="1" applyAlignment="1" applyProtection="1">
      <alignment horizontal="center" vertical="top" wrapText="1"/>
    </xf>
    <xf numFmtId="0" fontId="6" fillId="0" borderId="0" xfId="0" applyNumberFormat="1" applyFont="1" applyFill="1" applyBorder="1" applyAlignment="1" applyProtection="1">
      <alignment horizontal="left" vertical="top" wrapText="1"/>
    </xf>
    <xf numFmtId="0" fontId="6" fillId="0" borderId="0" xfId="0" applyNumberFormat="1" applyFont="1" applyFill="1" applyBorder="1" applyAlignment="1" applyProtection="1">
      <alignment horizontal="center" vertical="top" wrapText="1"/>
    </xf>
    <xf numFmtId="0" fontId="6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/>
    <xf numFmtId="49" fontId="6" fillId="0" borderId="3" xfId="0" applyNumberFormat="1" applyFont="1" applyFill="1" applyBorder="1" applyAlignment="1" applyProtection="1">
      <alignment horizontal="right" vertical="top" wrapText="1"/>
    </xf>
    <xf numFmtId="2" fontId="6" fillId="0" borderId="3" xfId="0" applyNumberFormat="1" applyFont="1" applyFill="1" applyBorder="1" applyAlignment="1" applyProtection="1">
      <alignment horizontal="right" vertical="top"/>
    </xf>
    <xf numFmtId="0" fontId="6" fillId="0" borderId="3" xfId="0" applyNumberFormat="1" applyFont="1" applyFill="1" applyBorder="1" applyAlignment="1" applyProtection="1">
      <alignment horizontal="center" vertical="top"/>
    </xf>
    <xf numFmtId="4" fontId="6" fillId="0" borderId="8" xfId="0" applyNumberFormat="1" applyFont="1" applyFill="1" applyBorder="1" applyAlignment="1" applyProtection="1">
      <alignment horizontal="right" vertical="top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4" fontId="6" fillId="0" borderId="3" xfId="0" applyNumberFormat="1" applyFont="1" applyFill="1" applyBorder="1" applyAlignment="1" applyProtection="1">
      <alignment horizontal="right" vertical="top" wrapText="1"/>
    </xf>
    <xf numFmtId="4" fontId="6" fillId="0" borderId="3" xfId="0" applyNumberFormat="1" applyFont="1" applyFill="1" applyBorder="1" applyAlignment="1" applyProtection="1">
      <alignment horizontal="right" vertical="top"/>
    </xf>
    <xf numFmtId="165" fontId="6" fillId="0" borderId="3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2" fontId="6" fillId="0" borderId="3" xfId="0" applyNumberFormat="1" applyFont="1" applyFill="1" applyBorder="1" applyAlignment="1" applyProtection="1">
      <alignment horizontal="center" vertical="top" wrapText="1"/>
    </xf>
    <xf numFmtId="167" fontId="6" fillId="0" borderId="3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6" fillId="0" borderId="3" xfId="0" applyNumberFormat="1" applyFont="1" applyFill="1" applyBorder="1" applyAlignment="1" applyProtection="1">
      <alignment horizontal="right" vertical="top"/>
    </xf>
    <xf numFmtId="0" fontId="6" fillId="0" borderId="8" xfId="0" applyNumberFormat="1" applyFont="1" applyFill="1" applyBorder="1" applyAlignment="1" applyProtection="1">
      <alignment horizontal="right" vertical="top"/>
    </xf>
    <xf numFmtId="49" fontId="3" fillId="0" borderId="9" xfId="0" applyNumberFormat="1" applyFont="1" applyFill="1" applyBorder="1" applyAlignment="1" applyProtection="1"/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/>
    <xf numFmtId="49" fontId="5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horizontal="right"/>
    </xf>
    <xf numFmtId="49" fontId="7" fillId="0" borderId="0" xfId="0" applyNumberFormat="1" applyFont="1" applyFill="1" applyBorder="1" applyAlignment="1" applyProtection="1">
      <alignment horizontal="left"/>
    </xf>
    <xf numFmtId="0" fontId="5" fillId="0" borderId="0" xfId="0" applyNumberFormat="1" applyFont="1" applyFill="1" applyBorder="1" applyAlignment="1" applyProtection="1"/>
    <xf numFmtId="4" fontId="5" fillId="0" borderId="1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left"/>
    </xf>
    <xf numFmtId="0" fontId="5" fillId="0" borderId="0" xfId="0" applyNumberFormat="1" applyFont="1" applyFill="1" applyBorder="1" applyAlignment="1" applyProtection="1">
      <alignment vertical="center" wrapText="1"/>
    </xf>
    <xf numFmtId="0" fontId="8" fillId="0" borderId="0" xfId="0" applyNumberFormat="1" applyFont="1" applyFill="1" applyBorder="1" applyAlignment="1" applyProtection="1"/>
    <xf numFmtId="2" fontId="5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/>
    <xf numFmtId="49" fontId="5" fillId="0" borderId="1" xfId="0" applyNumberFormat="1" applyFont="1" applyFill="1" applyBorder="1" applyAlignment="1" applyProtection="1">
      <alignment horizontal="right"/>
    </xf>
    <xf numFmtId="49" fontId="3" fillId="0" borderId="2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vertical="center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49" fontId="3" fillId="0" borderId="4" xfId="0" applyNumberFormat="1" applyFont="1" applyFill="1" applyBorder="1" applyAlignment="1" applyProtection="1">
      <alignment horizontal="center" vertical="center"/>
    </xf>
    <xf numFmtId="0" fontId="3" fillId="0" borderId="4" xfId="0" applyNumberFormat="1" applyFont="1" applyFill="1" applyBorder="1" applyAlignment="1" applyProtection="1">
      <alignment horizontal="center" vertical="center"/>
    </xf>
    <xf numFmtId="49" fontId="6" fillId="0" borderId="7" xfId="0" applyNumberFormat="1" applyFont="1" applyFill="1" applyBorder="1" applyAlignment="1" applyProtection="1">
      <alignment horizontal="center" vertical="top" wrapText="1"/>
    </xf>
    <xf numFmtId="49" fontId="6" fillId="0" borderId="3" xfId="0" applyNumberFormat="1" applyFont="1" applyFill="1" applyBorder="1" applyAlignment="1" applyProtection="1">
      <alignment horizontal="left" vertical="top" wrapText="1"/>
    </xf>
    <xf numFmtId="49" fontId="6" fillId="0" borderId="3" xfId="0" applyNumberFormat="1" applyFont="1" applyFill="1" applyBorder="1" applyAlignment="1" applyProtection="1">
      <alignment horizontal="center" vertical="top" wrapText="1"/>
    </xf>
    <xf numFmtId="0" fontId="6" fillId="0" borderId="3" xfId="0" applyNumberFormat="1" applyFont="1" applyFill="1" applyBorder="1" applyAlignment="1" applyProtection="1">
      <alignment horizontal="center" vertical="top" wrapText="1"/>
    </xf>
    <xf numFmtId="1" fontId="6" fillId="0" borderId="3" xfId="0" applyNumberFormat="1" applyFont="1" applyFill="1" applyBorder="1" applyAlignment="1" applyProtection="1">
      <alignment horizontal="center" vertical="top" wrapText="1"/>
    </xf>
    <xf numFmtId="0" fontId="6" fillId="0" borderId="3" xfId="0" applyNumberFormat="1" applyFont="1" applyFill="1" applyBorder="1" applyAlignment="1" applyProtection="1">
      <alignment horizontal="right" vertical="top" wrapText="1"/>
    </xf>
    <xf numFmtId="0" fontId="6" fillId="0" borderId="8" xfId="0" applyNumberFormat="1" applyFont="1" applyFill="1" applyBorder="1" applyAlignment="1" applyProtection="1">
      <alignment horizontal="right" vertical="top" wrapText="1"/>
    </xf>
    <xf numFmtId="0" fontId="3" fillId="0" borderId="9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4" fontId="3" fillId="0" borderId="10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right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10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6" fillId="0" borderId="9" xfId="0" applyNumberFormat="1" applyFont="1" applyFill="1" applyBorder="1" applyAlignment="1" applyProtection="1">
      <alignment horizontal="center" vertical="top" wrapText="1"/>
    </xf>
    <xf numFmtId="49" fontId="6" fillId="0" borderId="0" xfId="0" applyNumberFormat="1" applyFont="1" applyFill="1" applyBorder="1" applyAlignment="1" applyProtection="1">
      <alignment horizontal="left" vertical="top" wrapText="1"/>
    </xf>
    <xf numFmtId="2" fontId="6" fillId="0" borderId="3" xfId="0" applyNumberFormat="1" applyFont="1" applyFill="1" applyBorder="1" applyAlignment="1" applyProtection="1">
      <alignment horizontal="right" vertical="top" wrapText="1"/>
    </xf>
    <xf numFmtId="4" fontId="6" fillId="0" borderId="8" xfId="0" applyNumberFormat="1" applyFont="1" applyFill="1" applyBorder="1" applyAlignment="1" applyProtection="1">
      <alignment horizontal="right" vertical="top" wrapText="1"/>
    </xf>
    <xf numFmtId="2" fontId="3" fillId="0" borderId="1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2" fontId="6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/>
    <xf numFmtId="49" fontId="6" fillId="0" borderId="3" xfId="0" applyNumberFormat="1" applyFont="1" applyFill="1" applyBorder="1" applyAlignment="1" applyProtection="1">
      <alignment horizontal="right" vertical="top" wrapText="1"/>
    </xf>
    <xf numFmtId="2" fontId="6" fillId="0" borderId="3" xfId="0" applyNumberFormat="1" applyFont="1" applyFill="1" applyBorder="1" applyAlignment="1" applyProtection="1">
      <alignment horizontal="right" vertical="top"/>
    </xf>
    <xf numFmtId="0" fontId="6" fillId="0" borderId="3" xfId="0" applyNumberFormat="1" applyFont="1" applyFill="1" applyBorder="1" applyAlignment="1" applyProtection="1">
      <alignment horizontal="center" vertical="top"/>
    </xf>
    <xf numFmtId="4" fontId="6" fillId="0" borderId="8" xfId="0" applyNumberFormat="1" applyFont="1" applyFill="1" applyBorder="1" applyAlignment="1" applyProtection="1">
      <alignment horizontal="right" vertical="top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165" fontId="6" fillId="0" borderId="3" xfId="0" applyNumberFormat="1" applyFont="1" applyFill="1" applyBorder="1" applyAlignment="1" applyProtection="1">
      <alignment horizontal="center" vertical="top" wrapText="1"/>
    </xf>
    <xf numFmtId="2" fontId="6" fillId="0" borderId="3" xfId="0" applyNumberFormat="1" applyFont="1" applyFill="1" applyBorder="1" applyAlignment="1" applyProtection="1">
      <alignment horizontal="center" vertical="top" wrapText="1"/>
    </xf>
    <xf numFmtId="0" fontId="6" fillId="0" borderId="3" xfId="0" applyNumberFormat="1" applyFont="1" applyFill="1" applyBorder="1" applyAlignment="1" applyProtection="1">
      <alignment horizontal="right" vertical="top"/>
    </xf>
    <xf numFmtId="0" fontId="6" fillId="0" borderId="8" xfId="0" applyNumberFormat="1" applyFont="1" applyFill="1" applyBorder="1" applyAlignment="1" applyProtection="1">
      <alignment horizontal="right" vertical="top"/>
    </xf>
    <xf numFmtId="49" fontId="3" fillId="0" borderId="9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right" vertical="top" wrapText="1"/>
    </xf>
    <xf numFmtId="0" fontId="6" fillId="0" borderId="0" xfId="0" applyNumberFormat="1" applyFont="1" applyFill="1" applyBorder="1" applyAlignment="1" applyProtection="1">
      <alignment horizontal="center" vertical="top"/>
    </xf>
    <xf numFmtId="4" fontId="6" fillId="0" borderId="10" xfId="0" applyNumberFormat="1" applyFont="1" applyFill="1" applyBorder="1" applyAlignment="1" applyProtection="1">
      <alignment horizontal="right" vertical="top"/>
    </xf>
    <xf numFmtId="49" fontId="3" fillId="0" borderId="9" xfId="0" applyNumberFormat="1" applyFont="1" applyFill="1" applyBorder="1" applyAlignment="1" applyProtection="1">
      <alignment vertical="center" wrapText="1"/>
    </xf>
    <xf numFmtId="2" fontId="6" fillId="0" borderId="0" xfId="0" applyNumberFormat="1" applyFont="1" applyFill="1" applyBorder="1" applyAlignment="1" applyProtection="1">
      <alignment horizontal="right" vertical="top"/>
    </xf>
    <xf numFmtId="49" fontId="3" fillId="0" borderId="13" xfId="0" applyNumberFormat="1" applyFont="1" applyFill="1" applyBorder="1" applyAlignment="1" applyProtection="1"/>
    <xf numFmtId="49" fontId="6" fillId="0" borderId="1" xfId="0" applyNumberFormat="1" applyFont="1" applyFill="1" applyBorder="1" applyAlignment="1" applyProtection="1">
      <alignment horizontal="right" vertical="top" wrapText="1"/>
    </xf>
    <xf numFmtId="4" fontId="6" fillId="0" borderId="1" xfId="0" applyNumberFormat="1" applyFont="1" applyFill="1" applyBorder="1" applyAlignment="1" applyProtection="1">
      <alignment horizontal="right" vertical="top"/>
    </xf>
    <xf numFmtId="0" fontId="6" fillId="0" borderId="1" xfId="0" applyNumberFormat="1" applyFont="1" applyFill="1" applyBorder="1" applyAlignment="1" applyProtection="1">
      <alignment horizontal="center" vertical="top"/>
    </xf>
    <xf numFmtId="4" fontId="6" fillId="0" borderId="20" xfId="0" applyNumberFormat="1" applyFont="1" applyFill="1" applyBorder="1" applyAlignment="1" applyProtection="1">
      <alignment horizontal="right" vertical="top"/>
    </xf>
    <xf numFmtId="170" fontId="14" fillId="2" borderId="4" xfId="17" applyFont="1" applyFill="1" applyBorder="1" applyAlignment="1">
      <alignment horizontal="right"/>
    </xf>
    <xf numFmtId="164" fontId="14" fillId="2" borderId="4" xfId="18" applyFont="1" applyFill="1" applyBorder="1" applyAlignment="1">
      <alignment horizontal="right" vertical="center"/>
    </xf>
    <xf numFmtId="2" fontId="14" fillId="2" borderId="4" xfId="1" applyNumberFormat="1" applyFont="1" applyFill="1" applyBorder="1" applyAlignment="1">
      <alignment horizontal="right" vertical="top" wrapText="1"/>
    </xf>
    <xf numFmtId="170" fontId="14" fillId="2" borderId="11" xfId="17" applyFont="1" applyFill="1" applyBorder="1" applyAlignment="1">
      <alignment horizontal="right"/>
    </xf>
    <xf numFmtId="2" fontId="14" fillId="2" borderId="4" xfId="1" applyNumberFormat="1" applyFont="1" applyFill="1" applyBorder="1" applyAlignment="1">
      <alignment horizontal="right" vertical="top"/>
    </xf>
    <xf numFmtId="4" fontId="17" fillId="2" borderId="5" xfId="1" applyNumberFormat="1" applyFont="1" applyFill="1" applyBorder="1" applyAlignment="1">
      <alignment horizontal="right" vertical="top"/>
    </xf>
    <xf numFmtId="4" fontId="17" fillId="2" borderId="12" xfId="1" applyNumberFormat="1" applyFont="1" applyFill="1" applyBorder="1" applyAlignment="1">
      <alignment horizontal="right" vertical="top"/>
    </xf>
    <xf numFmtId="0" fontId="14" fillId="2" borderId="4" xfId="1" applyFont="1" applyFill="1" applyBorder="1" applyAlignment="1">
      <alignment horizontal="right" vertical="top"/>
    </xf>
    <xf numFmtId="0" fontId="14" fillId="2" borderId="5" xfId="1" applyFont="1" applyFill="1" applyBorder="1" applyAlignment="1">
      <alignment horizontal="right" vertical="top"/>
    </xf>
    <xf numFmtId="0" fontId="14" fillId="2" borderId="11" xfId="1" applyFont="1" applyFill="1" applyBorder="1" applyAlignment="1">
      <alignment horizontal="right" vertical="top" wrapText="1"/>
    </xf>
    <xf numFmtId="0" fontId="14" fillId="2" borderId="4" xfId="1" applyFont="1" applyFill="1" applyBorder="1" applyAlignment="1">
      <alignment horizontal="right" vertical="top" wrapText="1"/>
    </xf>
    <xf numFmtId="0" fontId="14" fillId="2" borderId="12" xfId="1" applyFont="1" applyFill="1" applyBorder="1" applyAlignment="1">
      <alignment horizontal="right" vertical="top" wrapText="1"/>
    </xf>
    <xf numFmtId="0" fontId="14" fillId="2" borderId="11" xfId="1" applyFont="1" applyFill="1" applyBorder="1" applyAlignment="1">
      <alignment horizontal="right" vertical="top"/>
    </xf>
    <xf numFmtId="4" fontId="14" fillId="2" borderId="12" xfId="1" applyNumberFormat="1" applyFont="1" applyFill="1" applyBorder="1" applyAlignment="1">
      <alignment horizontal="right" vertical="center" wrapText="1"/>
    </xf>
    <xf numFmtId="170" fontId="14" fillId="0" borderId="11" xfId="17" applyFont="1" applyFill="1" applyBorder="1" applyAlignment="1">
      <alignment horizontal="right"/>
    </xf>
    <xf numFmtId="164" fontId="14" fillId="0" borderId="4" xfId="18" applyFont="1" applyFill="1" applyBorder="1" applyAlignment="1">
      <alignment horizontal="right" vertical="center"/>
    </xf>
    <xf numFmtId="2" fontId="14" fillId="0" borderId="4" xfId="1" applyNumberFormat="1" applyFont="1" applyFill="1" applyBorder="1" applyAlignment="1">
      <alignment horizontal="right" vertical="top" wrapText="1"/>
    </xf>
    <xf numFmtId="4" fontId="14" fillId="0" borderId="11" xfId="1" applyNumberFormat="1" applyFont="1" applyFill="1" applyBorder="1" applyAlignment="1">
      <alignment horizontal="right" vertical="top" wrapText="1"/>
    </xf>
    <xf numFmtId="2" fontId="14" fillId="0" borderId="4" xfId="1" applyNumberFormat="1" applyFont="1" applyFill="1" applyBorder="1" applyAlignment="1">
      <alignment horizontal="right" vertical="top"/>
    </xf>
    <xf numFmtId="4" fontId="17" fillId="0" borderId="11" xfId="1" applyNumberFormat="1" applyFont="1" applyFill="1" applyBorder="1" applyAlignment="1">
      <alignment horizontal="right" vertical="top"/>
    </xf>
    <xf numFmtId="4" fontId="17" fillId="0" borderId="4" xfId="1" applyNumberFormat="1" applyFont="1" applyFill="1" applyBorder="1" applyAlignment="1">
      <alignment horizontal="right" vertical="top"/>
    </xf>
    <xf numFmtId="0" fontId="14" fillId="0" borderId="11" xfId="1" applyFont="1" applyFill="1" applyBorder="1" applyAlignment="1">
      <alignment horizontal="right" vertical="top" wrapText="1"/>
    </xf>
    <xf numFmtId="0" fontId="14" fillId="0" borderId="4" xfId="1" applyFont="1" applyFill="1" applyBorder="1" applyAlignment="1">
      <alignment horizontal="right" vertical="top" wrapText="1"/>
    </xf>
    <xf numFmtId="4" fontId="14" fillId="0" borderId="4" xfId="1" applyNumberFormat="1" applyFont="1" applyFill="1" applyBorder="1" applyAlignment="1">
      <alignment horizontal="right" vertical="top" wrapText="1"/>
    </xf>
    <xf numFmtId="4" fontId="17" fillId="0" borderId="11" xfId="1" applyNumberFormat="1" applyFont="1" applyFill="1" applyBorder="1" applyAlignment="1">
      <alignment horizontal="right" vertical="top" wrapText="1"/>
    </xf>
    <xf numFmtId="4" fontId="17" fillId="0" borderId="4" xfId="1" applyNumberFormat="1" applyFont="1" applyFill="1" applyBorder="1" applyAlignment="1">
      <alignment horizontal="right" vertical="top" wrapText="1"/>
    </xf>
    <xf numFmtId="0" fontId="14" fillId="0" borderId="11" xfId="1" applyFont="1" applyFill="1" applyBorder="1" applyAlignment="1">
      <alignment horizontal="right" vertical="top"/>
    </xf>
    <xf numFmtId="0" fontId="14" fillId="0" borderId="4" xfId="1" applyFont="1" applyFill="1" applyBorder="1" applyAlignment="1">
      <alignment horizontal="right" vertical="top"/>
    </xf>
    <xf numFmtId="0" fontId="0" fillId="0" borderId="0" xfId="0" applyAlignment="1">
      <alignment horizontal="right" vertical="top"/>
    </xf>
    <xf numFmtId="0" fontId="42" fillId="0" borderId="0" xfId="0" applyFont="1" applyAlignment="1">
      <alignment horizontal="right" vertical="top"/>
    </xf>
    <xf numFmtId="0" fontId="27" fillId="2" borderId="0" xfId="15" applyFont="1" applyFill="1" applyAlignment="1">
      <alignment horizontal="right" vertical="top"/>
    </xf>
    <xf numFmtId="49" fontId="26" fillId="2" borderId="4" xfId="1" applyNumberFormat="1" applyFont="1" applyFill="1" applyBorder="1" applyAlignment="1">
      <alignment horizontal="left" vertical="top" wrapText="1"/>
    </xf>
    <xf numFmtId="0" fontId="14" fillId="2" borderId="5" xfId="1" applyFont="1" applyFill="1" applyBorder="1" applyAlignment="1">
      <alignment horizontal="left" vertical="top" wrapText="1"/>
    </xf>
    <xf numFmtId="0" fontId="14" fillId="2" borderId="0" xfId="1" applyFont="1" applyFill="1" applyBorder="1" applyAlignment="1">
      <alignment horizontal="center"/>
    </xf>
    <xf numFmtId="0" fontId="14" fillId="2" borderId="0" xfId="1" applyFont="1" applyFill="1" applyBorder="1"/>
    <xf numFmtId="4" fontId="36" fillId="2" borderId="0" xfId="1" applyNumberFormat="1" applyFont="1" applyFill="1" applyBorder="1" applyAlignment="1">
      <alignment horizontal="center"/>
    </xf>
    <xf numFmtId="0" fontId="30" fillId="2" borderId="0" xfId="1" applyFont="1" applyFill="1" applyBorder="1"/>
    <xf numFmtId="0" fontId="36" fillId="2" borderId="0" xfId="1" applyFont="1" applyFill="1" applyBorder="1"/>
    <xf numFmtId="0" fontId="17" fillId="2" borderId="0" xfId="1" applyFont="1" applyFill="1" applyBorder="1"/>
    <xf numFmtId="2" fontId="14" fillId="0" borderId="5" xfId="1" applyNumberFormat="1" applyFont="1" applyFill="1" applyBorder="1" applyAlignment="1">
      <alignment horizontal="right" vertical="top" wrapText="1"/>
    </xf>
    <xf numFmtId="4" fontId="17" fillId="0" borderId="5" xfId="1" applyNumberFormat="1" applyFont="1" applyFill="1" applyBorder="1" applyAlignment="1">
      <alignment horizontal="right" vertical="top"/>
    </xf>
    <xf numFmtId="0" fontId="14" fillId="0" borderId="5" xfId="1" applyFont="1" applyFill="1" applyBorder="1" applyAlignment="1">
      <alignment horizontal="right" vertical="top" wrapText="1"/>
    </xf>
    <xf numFmtId="4" fontId="14" fillId="0" borderId="5" xfId="1" applyNumberFormat="1" applyFont="1" applyFill="1" applyBorder="1" applyAlignment="1">
      <alignment horizontal="right" vertical="top"/>
    </xf>
    <xf numFmtId="4" fontId="17" fillId="0" borderId="5" xfId="1" applyNumberFormat="1" applyFont="1" applyFill="1" applyBorder="1" applyAlignment="1">
      <alignment horizontal="right" vertical="top" wrapText="1"/>
    </xf>
    <xf numFmtId="4" fontId="14" fillId="0" borderId="5" xfId="1" applyNumberFormat="1" applyFont="1" applyFill="1" applyBorder="1" applyAlignment="1">
      <alignment horizontal="right" vertical="top" wrapText="1"/>
    </xf>
    <xf numFmtId="4" fontId="17" fillId="2" borderId="24" xfId="1" applyNumberFormat="1" applyFont="1" applyFill="1" applyBorder="1" applyAlignment="1">
      <alignment horizontal="right" vertical="top" wrapText="1"/>
    </xf>
    <xf numFmtId="49" fontId="3" fillId="0" borderId="0" xfId="0" applyNumberFormat="1" applyFont="1" applyFill="1" applyBorder="1" applyAlignment="1" applyProtection="1">
      <alignment vertical="top" wrapText="1"/>
    </xf>
    <xf numFmtId="0" fontId="43" fillId="0" borderId="0" xfId="25" applyFont="1" applyBorder="1" applyAlignment="1">
      <alignment horizontal="left"/>
    </xf>
    <xf numFmtId="0" fontId="19" fillId="0" borderId="0" xfId="25" applyNumberFormat="1" applyFont="1" applyFill="1" applyBorder="1" applyAlignment="1" applyProtection="1"/>
    <xf numFmtId="0" fontId="19" fillId="2" borderId="0" xfId="0" applyFont="1" applyFill="1" applyAlignment="1">
      <alignment vertical="center"/>
    </xf>
    <xf numFmtId="0" fontId="43" fillId="0" borderId="1" xfId="25" applyFont="1" applyBorder="1" applyAlignment="1">
      <alignment horizontal="left"/>
    </xf>
    <xf numFmtId="0" fontId="44" fillId="0" borderId="0" xfId="25" applyFont="1" applyBorder="1" applyAlignment="1">
      <alignment horizontal="left"/>
    </xf>
    <xf numFmtId="0" fontId="14" fillId="0" borderId="0" xfId="25" applyNumberFormat="1" applyFont="1" applyFill="1" applyBorder="1" applyAlignment="1" applyProtection="1"/>
    <xf numFmtId="0" fontId="14" fillId="2" borderId="0" xfId="0" applyFont="1" applyFill="1" applyAlignment="1">
      <alignment vertical="center"/>
    </xf>
    <xf numFmtId="0" fontId="44" fillId="0" borderId="1" xfId="25" applyFont="1" applyBorder="1" applyAlignment="1">
      <alignment horizontal="left"/>
    </xf>
    <xf numFmtId="0" fontId="14" fillId="2" borderId="16" xfId="16" applyFont="1" applyFill="1" applyBorder="1" applyAlignment="1">
      <alignment horizontal="center" vertical="center" wrapText="1"/>
    </xf>
    <xf numFmtId="0" fontId="14" fillId="2" borderId="12" xfId="16" applyFont="1" applyFill="1" applyBorder="1" applyAlignment="1">
      <alignment horizontal="center" vertical="center" wrapText="1"/>
    </xf>
    <xf numFmtId="0" fontId="14" fillId="2" borderId="23" xfId="16" applyFont="1" applyFill="1" applyBorder="1" applyAlignment="1">
      <alignment horizontal="center" vertical="center" wrapText="1"/>
    </xf>
    <xf numFmtId="0" fontId="14" fillId="2" borderId="4" xfId="1" applyFont="1" applyFill="1" applyBorder="1" applyAlignment="1">
      <alignment horizontal="center" vertical="center" wrapText="1"/>
    </xf>
    <xf numFmtId="0" fontId="14" fillId="2" borderId="11" xfId="1" applyFont="1" applyFill="1" applyBorder="1" applyAlignment="1">
      <alignment horizontal="center" vertical="center" wrapText="1"/>
    </xf>
    <xf numFmtId="170" fontId="14" fillId="2" borderId="5" xfId="1" applyNumberFormat="1" applyFont="1" applyFill="1" applyBorder="1" applyAlignment="1">
      <alignment horizontal="left" vertical="top"/>
    </xf>
    <xf numFmtId="170" fontId="14" fillId="2" borderId="6" xfId="1" applyNumberFormat="1" applyFont="1" applyFill="1" applyBorder="1" applyAlignment="1">
      <alignment horizontal="left" vertical="top"/>
    </xf>
    <xf numFmtId="49" fontId="14" fillId="2" borderId="4" xfId="1" applyNumberFormat="1" applyFont="1" applyFill="1" applyBorder="1" applyAlignment="1">
      <alignment horizontal="center" vertical="center" wrapText="1"/>
    </xf>
    <xf numFmtId="0" fontId="17" fillId="2" borderId="4" xfId="1" applyFont="1" applyFill="1" applyBorder="1" applyAlignment="1">
      <alignment horizontal="center" vertical="center"/>
    </xf>
    <xf numFmtId="0" fontId="14" fillId="2" borderId="5" xfId="1" applyFont="1" applyFill="1" applyBorder="1" applyAlignment="1">
      <alignment horizontal="center" vertical="center" wrapText="1"/>
    </xf>
    <xf numFmtId="0" fontId="17" fillId="2" borderId="14" xfId="1" applyFont="1" applyFill="1" applyBorder="1" applyAlignment="1">
      <alignment horizontal="center" vertical="center"/>
    </xf>
    <xf numFmtId="0" fontId="17" fillId="2" borderId="15" xfId="1" applyFont="1" applyFill="1" applyBorder="1" applyAlignment="1">
      <alignment horizontal="center" vertical="center"/>
    </xf>
    <xf numFmtId="0" fontId="14" fillId="2" borderId="16" xfId="1" applyFont="1" applyFill="1" applyBorder="1" applyAlignment="1">
      <alignment horizontal="center" vertical="center" wrapText="1"/>
    </xf>
    <xf numFmtId="0" fontId="14" fillId="2" borderId="12" xfId="1" applyFont="1" applyFill="1" applyBorder="1" applyAlignment="1">
      <alignment horizontal="center" vertical="center" wrapText="1"/>
    </xf>
    <xf numFmtId="0" fontId="17" fillId="2" borderId="14" xfId="1" applyFont="1" applyFill="1" applyBorder="1" applyAlignment="1">
      <alignment horizontal="center" vertical="center" wrapText="1"/>
    </xf>
    <xf numFmtId="0" fontId="17" fillId="2" borderId="15" xfId="1" applyFont="1" applyFill="1" applyBorder="1" applyAlignment="1">
      <alignment horizontal="center" vertical="center" wrapText="1"/>
    </xf>
    <xf numFmtId="0" fontId="42" fillId="0" borderId="0" xfId="0" applyFont="1" applyAlignment="1">
      <alignment horizontal="right" vertical="top"/>
    </xf>
    <xf numFmtId="0" fontId="42" fillId="0" borderId="0" xfId="0" applyFont="1" applyAlignment="1">
      <alignment horizontal="right" vertical="top" wrapText="1"/>
    </xf>
    <xf numFmtId="170" fontId="14" fillId="2" borderId="5" xfId="1" applyNumberFormat="1" applyFont="1" applyFill="1" applyBorder="1" applyAlignment="1">
      <alignment horizontal="left" vertical="top" wrapText="1"/>
    </xf>
    <xf numFmtId="170" fontId="14" fillId="2" borderId="6" xfId="1" applyNumberFormat="1" applyFont="1" applyFill="1" applyBorder="1" applyAlignment="1">
      <alignment horizontal="left" vertical="top" wrapText="1"/>
    </xf>
    <xf numFmtId="0" fontId="14" fillId="2" borderId="0" xfId="1" applyFont="1" applyFill="1" applyAlignment="1">
      <alignment horizontal="right" vertical="top" wrapText="1"/>
    </xf>
    <xf numFmtId="0" fontId="20" fillId="2" borderId="0" xfId="1" applyFont="1" applyFill="1" applyAlignment="1">
      <alignment horizontal="center" vertical="top"/>
    </xf>
    <xf numFmtId="0" fontId="25" fillId="2" borderId="0" xfId="1" applyFont="1" applyFill="1" applyAlignment="1">
      <alignment horizontal="center" vertical="top"/>
    </xf>
    <xf numFmtId="49" fontId="17" fillId="2" borderId="0" xfId="1" applyNumberFormat="1" applyFont="1" applyFill="1" applyAlignment="1">
      <alignment horizontal="left" vertical="top" wrapText="1"/>
    </xf>
    <xf numFmtId="0" fontId="2" fillId="2" borderId="0" xfId="1" applyFill="1" applyAlignment="1">
      <alignment wrapText="1"/>
    </xf>
    <xf numFmtId="0" fontId="29" fillId="2" borderId="0" xfId="1" applyFont="1" applyFill="1" applyAlignment="1">
      <alignment horizontal="left" vertical="top" wrapText="1"/>
    </xf>
    <xf numFmtId="0" fontId="29" fillId="2" borderId="0" xfId="1" applyFont="1" applyFill="1" applyAlignment="1">
      <alignment horizontal="left" vertical="top"/>
    </xf>
    <xf numFmtId="0" fontId="14" fillId="2" borderId="0" xfId="1" applyFont="1" applyFill="1" applyAlignment="1">
      <alignment horizontal="left" vertical="top" wrapText="1"/>
    </xf>
    <xf numFmtId="0" fontId="32" fillId="2" borderId="0" xfId="1" applyFont="1" applyFill="1" applyAlignment="1">
      <alignment horizontal="center" vertical="center"/>
    </xf>
    <xf numFmtId="2" fontId="34" fillId="2" borderId="0" xfId="1" applyNumberFormat="1" applyFont="1" applyFill="1" applyAlignment="1">
      <alignment horizontal="center" vertical="center" wrapText="1"/>
    </xf>
    <xf numFmtId="2" fontId="34" fillId="2" borderId="0" xfId="1" applyNumberFormat="1" applyFont="1" applyFill="1" applyAlignment="1">
      <alignment horizontal="center" vertical="center"/>
    </xf>
    <xf numFmtId="49" fontId="14" fillId="0" borderId="0" xfId="25" applyNumberFormat="1" applyFont="1" applyFill="1" applyBorder="1" applyAlignment="1" applyProtection="1">
      <alignment horizontal="left" vertical="top" wrapText="1"/>
    </xf>
    <xf numFmtId="0" fontId="14" fillId="0" borderId="1" xfId="25" applyNumberFormat="1" applyFont="1" applyFill="1" applyBorder="1" applyAlignment="1" applyProtection="1">
      <alignment horizontal="right" vertical="top" wrapText="1"/>
    </xf>
    <xf numFmtId="0" fontId="22" fillId="0" borderId="3" xfId="25" applyNumberFormat="1" applyFont="1" applyFill="1" applyBorder="1" applyAlignment="1" applyProtection="1">
      <alignment horizontal="center" vertical="top"/>
    </xf>
    <xf numFmtId="0" fontId="44" fillId="0" borderId="1" xfId="25" applyFont="1" applyBorder="1" applyAlignment="1">
      <alignment horizontal="center"/>
    </xf>
    <xf numFmtId="49" fontId="6" fillId="0" borderId="0" xfId="0" applyNumberFormat="1" applyFont="1" applyFill="1" applyBorder="1" applyAlignment="1" applyProtection="1">
      <alignment horizontal="left" vertical="top" wrapText="1"/>
    </xf>
    <xf numFmtId="49" fontId="6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6" fillId="0" borderId="0" xfId="0" applyNumberFormat="1" applyFont="1" applyFill="1" applyBorder="1" applyAlignment="1" applyProtection="1">
      <alignment horizontal="left" vertical="top"/>
    </xf>
    <xf numFmtId="49" fontId="28" fillId="0" borderId="0" xfId="0" applyNumberFormat="1" applyFont="1" applyFill="1" applyBorder="1" applyAlignment="1" applyProtection="1">
      <alignment horizontal="left" vertical="top"/>
    </xf>
    <xf numFmtId="49" fontId="3" fillId="0" borderId="0" xfId="0" applyNumberFormat="1" applyFont="1" applyFill="1" applyBorder="1" applyAlignment="1" applyProtection="1">
      <alignment horizontal="left" vertical="top"/>
    </xf>
    <xf numFmtId="49" fontId="28" fillId="0" borderId="0" xfId="0" applyNumberFormat="1" applyFont="1" applyFill="1" applyBorder="1" applyAlignment="1" applyProtection="1">
      <alignment horizontal="left" vertical="top" wrapText="1"/>
    </xf>
    <xf numFmtId="49" fontId="11" fillId="0" borderId="5" xfId="0" applyNumberFormat="1" applyFont="1" applyFill="1" applyBorder="1" applyAlignment="1" applyProtection="1">
      <alignment horizontal="left" vertical="center" wrapText="1"/>
    </xf>
    <xf numFmtId="49" fontId="11" fillId="0" borderId="2" xfId="0" applyNumberFormat="1" applyFont="1" applyFill="1" applyBorder="1" applyAlignment="1" applyProtection="1">
      <alignment horizontal="left" vertical="center" wrapText="1"/>
    </xf>
    <xf numFmtId="49" fontId="11" fillId="0" borderId="6" xfId="0" applyNumberFormat="1" applyFont="1" applyFill="1" applyBorder="1" applyAlignment="1" applyProtection="1">
      <alignment horizontal="left" vertical="center" wrapText="1"/>
    </xf>
    <xf numFmtId="49" fontId="3" fillId="0" borderId="10" xfId="0" applyNumberFormat="1" applyFont="1" applyFill="1" applyBorder="1" applyAlignment="1" applyProtection="1">
      <alignment horizontal="left" vertical="top" wrapText="1"/>
    </xf>
    <xf numFmtId="4" fontId="5" fillId="0" borderId="2" xfId="0" applyNumberFormat="1" applyFont="1" applyFill="1" applyBorder="1" applyAlignment="1" applyProtection="1">
      <alignment horizontal="right"/>
    </xf>
    <xf numFmtId="0" fontId="5" fillId="0" borderId="2" xfId="0" applyNumberFormat="1" applyFont="1" applyFill="1" applyBorder="1" applyAlignment="1" applyProtection="1">
      <alignment horizontal="center"/>
    </xf>
    <xf numFmtId="49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49" fontId="8" fillId="0" borderId="3" xfId="0" applyNumberFormat="1" applyFont="1" applyFill="1" applyBorder="1" applyAlignment="1" applyProtection="1">
      <alignment horizontal="center"/>
    </xf>
    <xf numFmtId="0" fontId="5" fillId="0" borderId="1" xfId="0" applyNumberFormat="1" applyFont="1" applyFill="1" applyBorder="1" applyAlignment="1" applyProtection="1">
      <alignment horizontal="left" wrapText="1"/>
    </xf>
    <xf numFmtId="49" fontId="40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wrapText="1"/>
    </xf>
    <xf numFmtId="49" fontId="8" fillId="0" borderId="3" xfId="0" applyNumberFormat="1" applyFont="1" applyFill="1" applyBorder="1" applyAlignment="1" applyProtection="1">
      <alignment horizontal="center" vertical="top"/>
    </xf>
    <xf numFmtId="49" fontId="3" fillId="0" borderId="3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0" xfId="0" applyNumberFormat="1" applyFont="1" applyFill="1" applyBorder="1" applyAlignment="1" applyProtection="1">
      <alignment horizontal="left" vertical="top" wrapText="1"/>
    </xf>
    <xf numFmtId="0" fontId="3" fillId="0" borderId="4" xfId="0" applyNumberFormat="1" applyFont="1" applyFill="1" applyBorder="1" applyAlignment="1" applyProtection="1">
      <alignment horizontal="center" vertical="center"/>
    </xf>
    <xf numFmtId="49" fontId="5" fillId="0" borderId="1" xfId="0" applyNumberFormat="1" applyFont="1" applyFill="1" applyBorder="1" applyAlignment="1" applyProtection="1">
      <alignment wrapText="1"/>
    </xf>
    <xf numFmtId="49" fontId="9" fillId="0" borderId="0" xfId="0" applyNumberFormat="1" applyFont="1" applyFill="1" applyBorder="1" applyAlignment="1" applyProtection="1">
      <alignment horizontal="center"/>
    </xf>
    <xf numFmtId="49" fontId="5" fillId="0" borderId="1" xfId="0" applyNumberFormat="1" applyFont="1" applyFill="1" applyBorder="1" applyAlignment="1" applyProtection="1">
      <alignment horizontal="center" wrapText="1"/>
    </xf>
    <xf numFmtId="49" fontId="5" fillId="0" borderId="1" xfId="0" applyNumberFormat="1" applyFont="1" applyFill="1" applyBorder="1" applyAlignment="1" applyProtection="1">
      <alignment horizontal="left" wrapText="1"/>
    </xf>
    <xf numFmtId="49" fontId="19" fillId="0" borderId="0" xfId="25" applyNumberFormat="1" applyFont="1" applyFill="1" applyBorder="1" applyAlignment="1" applyProtection="1">
      <alignment horizontal="left" vertical="top" wrapText="1"/>
    </xf>
    <xf numFmtId="0" fontId="19" fillId="0" borderId="1" xfId="25" applyNumberFormat="1" applyFont="1" applyFill="1" applyBorder="1" applyAlignment="1" applyProtection="1">
      <alignment horizontal="right" vertical="top" wrapText="1"/>
    </xf>
    <xf numFmtId="0" fontId="20" fillId="0" borderId="3" xfId="25" applyNumberFormat="1" applyFont="1" applyFill="1" applyBorder="1" applyAlignment="1" applyProtection="1">
      <alignment horizontal="center" vertical="top"/>
    </xf>
    <xf numFmtId="0" fontId="43" fillId="0" borderId="1" xfId="25" applyFont="1" applyBorder="1" applyAlignment="1">
      <alignment horizontal="center"/>
    </xf>
    <xf numFmtId="49" fontId="6" fillId="0" borderId="5" xfId="0" applyNumberFormat="1" applyFont="1" applyFill="1" applyBorder="1" applyAlignment="1" applyProtection="1">
      <alignment horizontal="left" vertical="center" wrapText="1"/>
    </xf>
    <xf numFmtId="49" fontId="6" fillId="0" borderId="2" xfId="0" applyNumberFormat="1" applyFont="1" applyFill="1" applyBorder="1" applyAlignment="1" applyProtection="1">
      <alignment horizontal="left" vertical="center" wrapText="1"/>
    </xf>
    <xf numFmtId="49" fontId="6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left" wrapText="1"/>
    </xf>
    <xf numFmtId="49" fontId="5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horizontal="left" vertical="top" wrapText="1"/>
    </xf>
    <xf numFmtId="49" fontId="6" fillId="0" borderId="1" xfId="0" applyNumberFormat="1" applyFont="1" applyFill="1" applyBorder="1" applyAlignment="1" applyProtection="1">
      <alignment horizontal="left" vertical="top" wrapText="1"/>
    </xf>
  </cellXfs>
  <cellStyles count="26">
    <cellStyle name="Денежный 2 2" xfId="5"/>
    <cellStyle name="Обычный" xfId="0" builtinId="0"/>
    <cellStyle name="Обычный 10" xfId="8"/>
    <cellStyle name="Обычный 2" xfId="2"/>
    <cellStyle name="Обычный 2 11" xfId="3"/>
    <cellStyle name="Обычный 2 12 5" xfId="1"/>
    <cellStyle name="Обычный 2 19" xfId="23"/>
    <cellStyle name="Обычный 2 2" xfId="19"/>
    <cellStyle name="Обычный 2 2 2" xfId="9"/>
    <cellStyle name="Обычный 2 2 2 3" xfId="6"/>
    <cellStyle name="Обычный 2 2 2 4" xfId="10"/>
    <cellStyle name="Обычный 2 2 3" xfId="15"/>
    <cellStyle name="Обычный 2 4 3" xfId="17"/>
    <cellStyle name="Обычный 23 2 7" xfId="16"/>
    <cellStyle name="Обычный 3 2 2 2" xfId="11"/>
    <cellStyle name="Обычный 3 2 2 3" xfId="7"/>
    <cellStyle name="Обычный 3 4" xfId="14"/>
    <cellStyle name="Обычный 3 5" xfId="20"/>
    <cellStyle name="Обычный 3 5 2" xfId="21"/>
    <cellStyle name="Обычный 35 2" xfId="25"/>
    <cellStyle name="Обычный 49 4 2" xfId="13"/>
    <cellStyle name="Обычный 57 3" xfId="12"/>
    <cellStyle name="Стиль 1" xfId="24"/>
    <cellStyle name="Финансовый 2" xfId="4"/>
    <cellStyle name="Финансовый 2 6" xfId="18"/>
    <cellStyle name="Финансовый 4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7" Type="http://schemas.openxmlformats.org/officeDocument/2006/relationships/externalLink" Target="externalLinks/externalLink2.xml"/><Relationship Id="rId71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61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1922/&#1044;&#1086;&#1075;&#1086;&#1074;&#1086;&#1088;/&#1055;&#1088;&#1080;&#1083;&#1086;&#1078;&#1077;&#1085;&#1080;&#1077;%20&#1055;&#1057;&#1044;192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lomahinavv\&#1084;&#1086;&#1080;%20&#1076;&#1086;&#1082;&#1091;&#1084;&#1077;&#1085;&#1090;\WINDOWS\TEMP\Excel\2001%20&#1075;&#1086;&#1076;\7%20&#1074;&#1072;&#1088;%20&#1086;&#1090;%2013.02%20(&#1091;&#1090;&#1074;.%20&#1103;&#1085;&#1074;)\&#1094;&#1077;&#1083;&#1077;&#1074;&#1099;&#1077;\&#1048;&#1058;%202001%20&#1070;&#1053;&#1043;&#1086;&#1090;%205.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048-s\gip\&#1060;&#1088;&#1080;&#1079;&#1077;&#1085;\&#1056;&#1072;&#1073;&#1086;&#1090;&#1072;\&#1041;&#1077;&#1083;&#1086;&#1079;&#1077;&#1088;&#1089;&#1082;&#1072;&#1103;%20&#1059;&#1055;&#1057;&#1042;\&#1056;&#1072;&#1089;&#1095;&#1077;&#1090;%20&#1058;&#1050;&#1055;%20&#1041;&#1077;&#1083;&#1086;&#1079;&#1077;&#1088;&#1089;&#1082;&#1072;&#1103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6;&#1073;&#1084;&#1077;&#1085;&#1085;&#1080;&#1082;\Users\BERDNI~1\AppData\Local\Temp\bat\DELIVERY\&#1052;&#1086;&#1080;%20&#1076;&#1086;&#1082;&#1091;&#1084;&#1077;&#1085;&#1090;&#1099;\&#1050;&#1085;&#1080;&#1075;&#1072;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nna\&#1086;&#1073;&#1097;&#1072;&#1103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21401\USERS\4005\2014%20&#1075;&#1086;&#1076;\&#1054;&#1088;&#1077;&#1085;&#1073;&#1091;&#1088;&#1075;\&#1055;&#1100;&#1103;&#1085;&#1086;&#1074;&#1089;&#1082;&#1086;&#1077;\&#1089;&#1084;&#1077;&#1090;&#1072;%20&#1047;&#1059;&#1056;804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9;&#1084;&#1077;&#1090;&#1085;&#1099;&#1081;%20&#1086;&#1090;&#1076;&#1077;&#1083;\Documents%20and%20Settings\user.KLG0043\&#1056;&#1072;&#1073;&#1086;&#1095;&#1080;&#1081;%20&#1089;&#1090;&#1086;&#1083;\&#1044;&#1080;&#1085;&#1072;&#1088;&#1072;\Documents%20and%20Settings\afismagilov\Local%20Settings\Temporary%20Internet%20Files\OLK164\&#1055;&#1044;&#1056;+&#1041;&#1102;&#1076;&#1078;&#1077;&#1090;%20&#1070;&#1053;&#1043;%20&#1053;&#1058;&#1062;%20&#1059;&#1092;&#1072;%20(2005-2006)v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bgit1\ngdu_psb\DOCUME~1\N_KUPT~1.ORE\LOCALS~1\Temp\sobi_020318_blank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8;&#1085;&#1074;.%20&#1089;&#1084;&#1077;&#1090;&#1099;%202015%20&#1075;\&#1054;&#1041;&#1066;&#1045;&#1050;&#1058;&#1067;%20&#1058;&#1055;\&#1055;&#1048;&#1056;%20%20&#1055;&#1057;%20&#1052;&#1091;&#1088;&#1072;&#1090;&#1096;&#1080;&#1085;&#1086;\&#1050;&#1086;&#1087;&#1080;&#1103;%20&#1057;&#1084;&#1077;&#1090;&#1072;%20&#1055;&#1048;&#1056;%20%20&#1055;&#1083;&#1072;&#1074;&#1082;&#1072;%20&#1075;&#1086;&#1083;&#1086;&#1083;&#1077;&#1076;&#1072;%20&#1042;&#1051;110%20&#1043;&#1088;&#1072;&#1078;&#1076;&#1072;&#1085;&#1089;&#1082;&#1072;&#1103;%20-2015&#1075;+&#1080;&#1079;&#1084;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nts%20and%20Settings\428\My%20Documents\&#1090;&#1088;&#1072;&#1085;&#1089;&#1085;&#1077;&#1092;&#1090;&#1077;&#1084;&#1072;&#1096;\Mail\&#1041;&#1058;&#1057;-3\&#1089;&#1084;&#1077;&#1090;&#1099;%20&#1041;&#1058;&#1057;%203\&#1090;&#1086;&#1087;.%20&#1089;&#1074;&#1086;&#1076;&#1085;&#1072;&#1103;%2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1\f\&#1064;&#1080;&#1096;&#1082;&#1086;&#1074;\&#1050;&#1086;&#1085;&#1082;&#1091;&#1088;&#1089;\&#1042;&#1051;%20220%20&#1082;&#1042;%20&#1050;&#1086;&#1084;&#1089;&#1086;&#1084;&#1086;&#1083;&#1100;&#1089;&#1082;&#1072;&#1103;%20-%20&#1042;&#1072;&#1085;&#1080;&#1085;&#1086;\&#1064;&#1080;&#1088;&#1086;&#1082;&#1072;&#1103;-&#1043;&#1086;&#1083;&#1091;&#1073;&#1086;&#1074;&#1082;&#1072;\_&#1055;&#1086;&#1076;&#1075;&#1086;&#1090;&#1086;&#1074;&#1082;&#1072;%20&#1076;&#1086;&#1075;&#1086;&#1074;&#1086;&#1088;&#1072;_&#1064;&#1080;&#1088;&#1086;&#1082;&#1072;&#1103;-&#1043;&#1086;&#1083;&#1091;&#1073;&#1086;&#1074;&#1082;&#1072;_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6;&#1073;&#1084;&#1077;&#1085;&#1085;&#1080;&#1082;\Users\BERDNI~1\AppData\Local\Temp\bat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INDOWS\Temporary%20Internet%20Files\OLKC2D2\&#1048;&#1085;&#1078;&#1077;&#1085;&#1077;&#1088;&#1085;&#1086;-&#1075;&#1077;&#1086;&#1083;&#1086;&#1075;&#1080;&#1095;&#1077;&#1089;&#1082;&#1072;&#1103;%20&#1089;&#1084;&#1077;&#1090;&#1072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\&#1055;&#1088;&#1086;&#1077;&#1082;&#1090;&#1099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89;&#1084;&#1077;&#1090;&#1099;%20&#1080;&#108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6;&#1073;&#1084;&#1077;&#1085;\Docs\Zarplata_1\&#1044;&#1077;&#1085;&#1080;&#1089;\&#1089;&#1086;&#1093;&#1088;&#1072;&#1085;&#1080;&#1090;&#1100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9;&#1084;&#1077;&#1090;&#1085;&#1099;&#1081;%20&#1086;&#1090;&#1076;&#1077;&#1083;\Documents%20and%20Settings\lukashin\Local%20Settings\Temporary%20Internet%20Files\OLK63\&#1069;&#1085;&#1077;&#1088;&#1075;&#1086;&#1089;&#1085;&#1072;&#1073;&#1078;&#1077;&#1085;&#1080;&#1077;_&#1080;_&#1072;&#1074;&#1090;&#1086;&#1084;&#1072;&#1090;&#1080;&#1079;&#1072;&#1094;&#1080;&#1103;_&#1053;&#1055;&#1057;_&#1057;&#1080;&#1085;&#1076;_&#1086;&#1088;_&#1088;&#1077;&#1082;&#1086;&#1085;&#1089;&#1090;&#1088;&#1091;&#1082;&#1094;&#1080;&#1103;%20&#1043;&#1072;&#1079;&#1086;&#1089;&#1085;&#1072;&#1073;&#1078;&#1077;&#1085;&#1080;&#1077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j\Data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INVESTandKS\2018\&#1054;&#1041;&#1066;&#1045;&#1050;&#1058;&#1067;%202018%20&#1058;&#1055;\&#1050;&#1051;-0,4%20&#1082;&#1042;%20&#1086;&#1090;%20&#1056;&#1055;-81%20(&#1050;&#1072;&#1083;&#1103;&#1075;&#1080;&#1085;&#1072;)%20-%20&#1054;&#1055;&#1054;\4%20&#1087;&#1088;&#1086;&#1074;&#1077;&#1088;&#1082;&#1072;%20&#1087;&#1089;&#1076;\3%20&#1087;&#1088;&#1086;&#1074;&#1077;&#1088;&#1082;&#1072;\1&#1057;&#1084;&#1077;&#1090;&#1099;%20&#1082;%20&#1055;&#1057;&#1044;%20%20&#1056;&#1055;-8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&#1057;&#1074;&#1077;&#1090;&#1083;&#1072;&#1085;&#1072;\Downloads\5.%20&#1059;&#1057;&#1056;%20%20-&#1057;&#1072;&#1088;&#1072;&#1082;&#1090;&#1072;&#1096;&#1089;&#1082;&#1072;&#1103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9;&#1043;&#1042;&#1069;%20&#1054;&#1076;&#1085;&#1086;&#1088;&#1086;&#1084;.%20&#1052;20\&#1059;&#1043;&#1042;&#1069;%20&#1056;&#1099;&#1073;&#1072;&#1094;&#1082;&#1080;&#1081;%20&#1087;&#1088;\&#1050;&#1056;%20&#1056;&#1055;%20&#1052;&#1086;&#1089;&#1090;%2050-&#1083;&#1077;&#1090;&#1080;&#1103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Temp\Rar$DI00.781\&#1048;&#1079;&#1099;&#1089;&#1082;&#1072;&#1085;&#1080;&#1103;\&#1075;&#1077;&#1086;&#1083;-&#1048;&#1082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&#1043;&#1045;&#1054;&#1057;&#1052;&#1045;&#1058;&#1040;\&#1056;&#1040;&#1057;&#1063;&#1045;&#1058;%20&#1057;&#1052;&#1045;&#1058;&#1067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&#1052;&#1086;&#1080;%20&#1076;&#1086;&#1082;&#1091;&#1084;&#1077;&#1085;&#1090;&#1099;/&#1044;&#1077;&#1085;&#1080;&#1089;/Files/&#1089;&#1086;&#1093;&#1088;&#1072;&#1085;&#1080;&#1090;&#1100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nts%20and%20Settings\428\My%20Documents\&#1090;&#1088;&#1072;&#1085;&#1089;&#1085;&#1077;&#1092;&#1090;&#1077;&#1084;&#1072;&#1096;\Zarplata_1\&#1044;&#1077;&#1085;&#1080;&#1089;\&#1089;&#1086;&#1093;&#1088;&#1072;&#1085;&#1080;&#1090;&#1100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Zarplata_1\&#1044;&#1077;&#1085;&#1080;&#1089;\&#1089;&#1086;&#1093;&#1088;&#1072;&#1085;&#1080;&#1090;&#1100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1;&#1077;&#1085;&#1101;&#1085;&#1077;&#1088;&#1075;&#1086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0;&#1054;&#1051;&#1040;%20&#1059;&#1043;&#1042;&#1069;%20&#1054;&#1076;&#1085;&#1086;&#1088;\&#1059;&#1043;&#1042;&#1069;%20&#1056;&#1099;&#1073;&#1072;&#1094;&#1082;&#1080;&#1081;%20&#1087;&#1088;\&#1050;&#1056;%20&#1056;&#1055;%20&#1052;&#1086;&#1089;&#1090;%2050-&#1083;&#1077;&#1090;&#1080;&#1103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ara\&#1044;&#1086;&#1089;&#1090;&#1091;&#1087;\Documents%20and%20Settings\nikolay\Local%20Settings\Temporary%20Internet%20Files\OLKA0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1;&#1077;&#1085;&#1101;&#1085;&#1077;&#1088;&#1075;&#1086;\&#1083;&#1086;&#1090;51%20&#1052;10%20&#1057;&#1082;&#1072;&#1085;&#1076;&#1080;&#1085;&#1072;&#1074;&#1080;&#1103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Documents%20and%20Settings\dp233\&#1056;&#1072;&#1073;&#1086;&#1095;&#1080;&#1081;%20&#1089;&#1090;&#1086;&#1083;\&#1041;&#1077;&#1083;&#1086;&#1075;&#1086;&#1088;&#1082;&#1072;&#1055;&#1057;%204&#1074;&#1072;&#1088;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1052;&#1086;&#1080;%20&#1076;&#1086;&#1082;&#1091;&#1084;&#1077;&#1085;&#1090;&#1099;\nadejda\&#1041;&#1102;&#1076;&#1078;&#1077;&#1090;%202002%20&#1075;&#1086;&#1076;&#1072;\&#1060;&#1086;&#1088;&#1084;&#1099;\&#1041;&#1102;&#1076;&#1078;&#1077;&#1090;%20&#1069;&#1055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to-1\&#1056;&#1072;&#1073;&#1086;&#1090;&#1072;\Users\&#1057;&#1074;&#1077;&#1090;&#1083;&#1072;&#1085;&#1072;\Downloads\5.%20&#1059;&#1057;&#1056;%20%20-&#1057;&#1072;&#1088;&#1072;&#1082;&#1090;&#1072;&#1096;&#1089;&#1082;&#1072;&#1103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&#1069;&#1052;&#1050;&#1054;&#1052;\Documents\&#1054;&#1041;&#1066;&#1045;&#1050;&#1058;&#1067;\&#1055;&#1057;%20&#1057;&#1077;&#1074;&#1077;&#1088;&#1085;&#1072;&#1103;\4%20&#1074;&#1072;&#1088;&#1080;&#1072;&#1085;&#1090;\&#1057;&#1084;&#1077;&#1090;&#1099;%20&#1058;&#1055;-10%20&#1086;&#1090;%20&#1086;&#1087;&#1086;&#1088;&#1099;%20&#8470;55%20(&#1057;&#1077;&#1074;&#1077;&#1088;&#1085;&#1072;&#1103;)-&#1089;%20&#1048;&#1057;&#1055;&#1056;&#1040;&#1042;&#1051;.%20&#1079;&#1072;&#1084;&#1077;&#1095;&#1072;&#1085;&#1080;&#1081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2;&#1072;&#1088;&#1080;&#1080;&#1085;&#1089;&#1082;&#1080;&#1081;%20&#1076;&#1074;&#1086;&#1088;&#1077;&#1094;\&#1044;&#1086;&#1087;&#1089;&#1086;&#1075;&#1083;%20&#1085;&#1072;%20&#1087;&#1072;&#1074;&#1080;&#1083;&#1100;&#1086;&#1085;\&#1044;&#1086;&#1087;%20&#1089;&#1086;&#1075;&#1083;%20&#1076;&#1077;&#1081;&#1089;&#1090;&#1074;&#1091;&#1102;&#1097;&#1077;&#1077;080802\2%20&#1087;&#1072;&#1074;&#1080;&#1083;&#1100;&#1086;&#1085;\&#1057;&#1084;&#1077;&#1090;&#1072;%20&#1052;&#1072;&#1088;&#1080;&#1080;&#1085;%20&#1082;%20&#1076;&#1086;&#1087;&#1089;&#1086;&#1075;&#1083;%20&#1085;&#1072;%20&#1087;&#1072;&#1074;&#1080;&#1083;&#1100;&#1086;&#1085;2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43;&#1086;&#1083;&#1086;&#1074;&#1072;&#1095;&#1077;&#1074;&#1072;%20&#1040;.&#1040;\&#1044;&#1086;&#1088;&#1086;&#1075;&#1080;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&#1057;&#1074;&#1077;&#1090;&#1083;&#1072;&#1085;&#1072;\Downloads\5.%20&#1059;&#1057;&#1056;%20%20-&#1057;&#1072;&#1088;&#1072;&#1082;&#1090;&#1072;&#1096;&#1089;&#1082;&#1072;&#1103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to-1\08082014\&#1044;&#1054;&#1050;&#1059;&#1052;&#1045;&#1053;&#1058;&#1067;\2.&#1052;&#1056;&#1057;&#1050;\14.%20&#1040;&#1083;&#1077;&#1082;&#1089;&#1072;&#1085;&#1076;&#1088;&#1086;&#1074;&#1089;&#1082;&#1072;&#1103;\5%20&#1059;&#1057;&#1056;-&#1055;&#1057;%20&#1040;&#1083;&#1077;&#1082;&#1089;&#1072;&#1085;&#1076;&#1088;&#1086;&#1074;&#1089;&#1082;&#1072;&#1103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\&#1055;&#1088;&#1086;&#1077;&#1082;&#1090;&#1099;\Documents%20and%20Settings\428\My%20Documents\&#1090;&#1088;&#1072;&#1085;&#1089;&#1085;&#1077;&#1092;&#1090;&#1077;&#1084;&#1072;&#1096;\Mail\&#1041;&#1058;&#1057;-3\&#1089;&#1084;&#1077;&#1090;&#1099;%20&#1041;&#1058;&#1057;%203\&#1090;&#1086;&#1087;.%20&#1089;&#1074;&#1086;&#1076;&#1085;&#1072;&#1103;%20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0;&#1054;&#1051;&#1040;%20&#1059;&#1043;&#1042;&#1069;%20&#1054;&#1076;&#1085;&#1086;&#1088;\&#1059;&#1043;&#1042;&#1069;%20&#1056;&#1099;&#1073;&#1072;&#1094;&#1082;&#1080;&#1081;%20&#1087;&#1088;\&#1083;&#1086;&#1090;51%20&#1052;10%20&#1057;&#1082;&#1072;&#1085;&#1076;&#1080;&#1085;&#1072;&#1074;&#1080;&#1103;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6;&#1073;&#1084;&#1077;&#1085;&#1085;&#1080;&#1082;\Users\BERDNI~1\AppData\Local\Temp\bat\DELIVERY\&#1055;&#1056;&#1040;&#1049;&#1057;_2000%20&#1054;&#1058;%2020_01_0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"/>
      <sheetName val="СС"/>
      <sheetName val="Топографо-геодезические работы"/>
      <sheetName val=" Инженерно-геологические работы"/>
      <sheetName val=" Инженерно-гидрологически работ"/>
      <sheetName val="Смета №4"/>
      <sheetName val="Смета №5"/>
      <sheetName val="Обследование"/>
      <sheetName val="Экспертизы"/>
      <sheetName val="Сводная сммета_ИСП"/>
      <sheetName val="топография"/>
      <sheetName val="См-2 проектн"/>
      <sheetName val="Приложение ПСД1922"/>
      <sheetName val="топо"/>
      <sheetName val="Зап-3- СЦБ"/>
      <sheetName val="RSOILBAL"/>
      <sheetName val="3.1 Проект на стр.скв."/>
      <sheetName val="Смета"/>
      <sheetName val="Данные для расчёта сметы"/>
      <sheetName val="К.рын"/>
      <sheetName val="Суточная"/>
      <sheetName val="Коэфф1."/>
      <sheetName val="Шкаф"/>
      <sheetName val="Прайс лист"/>
      <sheetName val="ПДР"/>
      <sheetName val="Обновление"/>
      <sheetName val="Цена"/>
      <sheetName val="Product"/>
      <sheetName val="Лист1"/>
      <sheetName val="Кварт"/>
      <sheetName val=""/>
      <sheetName val="Ссылки"/>
      <sheetName val="Смета 1"/>
      <sheetName val="Справочная"/>
      <sheetName val="2.3"/>
      <sheetName val="Сокращения"/>
      <sheetName val="Приложение 1. Смета РД"/>
      <sheetName val="Расчет ставок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юн"/>
      <sheetName val="мн"/>
      <sheetName val="мсн"/>
      <sheetName val="пн"/>
      <sheetName val="домнг"/>
      <sheetName val="Вахит_Д5_Maт Баланс"/>
      <sheetName val="XLCub"/>
      <sheetName val="GRAPHS"/>
      <sheetName val="исходные данные"/>
      <sheetName val="3"/>
      <sheetName val="1"/>
      <sheetName val="2"/>
      <sheetName val="изм"/>
      <sheetName val="Обоснование"/>
      <sheetName val="Resources"/>
      <sheetName val="отказы"/>
      <sheetName val="Имущество КпоУИК"/>
      <sheetName val="Финплан"/>
      <sheetName val="обзор"/>
      <sheetName val="EKDEB90"/>
      <sheetName val="Транс_24.01"/>
      <sheetName val="расчетные таблицы"/>
      <sheetName val="ИТ 2001 ЮНГот 5.02"/>
      <sheetName val="топография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ета ПИР"/>
      <sheetName val="АРМ_УВК"/>
      <sheetName val="КИПиА1"/>
      <sheetName val="КИПиА2"/>
      <sheetName val="КИПиА3"/>
      <sheetName val="Смета СМР"/>
      <sheetName val="Смета ПНР"/>
      <sheetName val="Смета эстакады"/>
      <sheetName val="ИД СМР"/>
      <sheetName val="ИД ПНР"/>
      <sheetName val="ИД_эстакада_Кабели"/>
      <sheetName val="График"/>
      <sheetName val="Суточная"/>
      <sheetName val="Смета 1"/>
      <sheetName val="топография"/>
      <sheetName val="Смета"/>
      <sheetName val="свод 2"/>
      <sheetName val="Данные для расчёта сметы"/>
      <sheetName val="Итог"/>
      <sheetName val="вариант"/>
      <sheetName val="ПДР"/>
      <sheetName val="№5 СУБ Инж защ"/>
      <sheetName val="Табл38-7"/>
      <sheetName val="Параметры"/>
      <sheetName val="Ачинский НП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ики"/>
      <sheetName val="строительство"/>
      <sheetName val="геодезия2"/>
      <sheetName val="геодезия"/>
      <sheetName val="сбор"/>
      <sheetName val="выдел для сбора"/>
      <sheetName val="выдел"/>
      <sheetName val="Акт выбора"/>
      <sheetName val="свод"/>
      <sheetName val="коннов"/>
      <sheetName val="зур"/>
      <sheetName val="К"/>
      <sheetName val="топография"/>
      <sheetName val="График"/>
      <sheetName val="ИД СМР"/>
      <sheetName val="ИД ПН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>
        <row r="1">
          <cell r="L1" t="str">
            <v>Овчинников С.Н.</v>
          </cell>
        </row>
        <row r="2">
          <cell r="L2" t="str">
            <v>Гл. инженер</v>
          </cell>
        </row>
        <row r="13">
          <cell r="B13" t="str">
            <v xml:space="preserve">ООО "Средневолжская землеустроительная компания " </v>
          </cell>
        </row>
      </sheetData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ДР"/>
      <sheetName val="Бюджет"/>
      <sheetName val="ПДР+Бюджет ЮНГ НТЦ Уфа (2005-20"/>
      <sheetName val="График"/>
      <sheetName val="топография"/>
      <sheetName val="Коэфф1."/>
      <sheetName val="93-110"/>
      <sheetName val="Сметы за сопровождение"/>
      <sheetName val="СС"/>
      <sheetName val="Лист1"/>
      <sheetName val="Обновление"/>
      <sheetName val="все"/>
      <sheetName val="Суточная"/>
      <sheetName val="Табл38-7"/>
      <sheetName val="вариант"/>
      <sheetName val="Разработка проекта"/>
      <sheetName val="COA- Nov  02"/>
      <sheetName val="мсн"/>
      <sheetName val="Opex personnel (Term facs)"/>
      <sheetName val="1.1"/>
      <sheetName val="Сводная"/>
      <sheetName val="Цена"/>
      <sheetName val="Product"/>
      <sheetName val="Смета"/>
      <sheetName val="КП (2)"/>
      <sheetName val="Капитальные затраты"/>
      <sheetName val="Пример расчета"/>
      <sheetName val="Additives"/>
      <sheetName val="Ryazan"/>
      <sheetName val="Assumpt"/>
      <sheetName val="ВКЕ"/>
      <sheetName val="Счет-Фактура"/>
      <sheetName val="ЭХЗ"/>
      <sheetName val="13.1"/>
      <sheetName val="Данные для расчёта сметы"/>
      <sheetName val="Ачинский НПЗ"/>
      <sheetName val="Лист опроса"/>
      <sheetName val="СПЕЦИФИКАЦИЯ"/>
      <sheetName val="НЕДЕЛИ"/>
      <sheetName val="к.84-к.8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нрезультат"/>
      <sheetName val="Параметры_i"/>
      <sheetName val="Параметры_ii"/>
      <sheetName val="Параметры_iii"/>
      <sheetName val="Параметры_iv"/>
      <sheetName val="Финрез_Выручка_Эi"/>
      <sheetName val="Финрез_Выручка_Эii"/>
      <sheetName val="Финрез_Выручка_Эiii"/>
      <sheetName val="Финрез_Выручка_Эiv"/>
      <sheetName val="Финрез_Услуги_Эi"/>
      <sheetName val="Финрез_Услуги_Эii"/>
      <sheetName val="Финрез_Услуги_Эiii"/>
      <sheetName val="Финрез_Услуги_Эiv"/>
      <sheetName val="Финрез_Имущество_Эi"/>
      <sheetName val="Финрез_Имущество_Эii"/>
      <sheetName val="Финрез_Имущество_Эiii"/>
      <sheetName val="Финрез_Имущество_Эiv"/>
      <sheetName val="Финплан"/>
      <sheetName val="Финплан_Эi"/>
      <sheetName val="Финплан_Эii"/>
      <sheetName val="Финплан_Эiii"/>
      <sheetName val="Финплан_Эiv"/>
      <sheetName val="N04_1i"/>
      <sheetName val="N04_1ii"/>
      <sheetName val="N04_1iii"/>
      <sheetName val="N04_1iv"/>
      <sheetName val="N06_1i"/>
      <sheetName val="N06_1ii"/>
      <sheetName val="N06_1iii"/>
      <sheetName val="N06_1iv"/>
      <sheetName val="N06_2i"/>
      <sheetName val="N06_2ii"/>
      <sheetName val="N06_2iii"/>
      <sheetName val="N06_2iv"/>
      <sheetName val="N06_3i"/>
      <sheetName val="N06_3ii"/>
      <sheetName val="N06_3iii"/>
      <sheetName val="N06_3iv"/>
      <sheetName val="N11_1i"/>
      <sheetName val="N11_1ii"/>
      <sheetName val="N11_1iii"/>
      <sheetName val="N11_1iv"/>
      <sheetName val="N12_1i"/>
      <sheetName val="N12_1ii"/>
      <sheetName val="N12_1iii"/>
      <sheetName val="N12_1iv"/>
      <sheetName val="N13_1i"/>
      <sheetName val="N13_1ii"/>
      <sheetName val="N13_1iii"/>
      <sheetName val="N13_1iv"/>
      <sheetName val="N20_2i"/>
      <sheetName val="N20_2ii"/>
      <sheetName val="N20_2iii"/>
      <sheetName val="N20_2iv"/>
      <sheetName val="N20_5"/>
      <sheetName val="N20_6"/>
      <sheetName val="Checks_i"/>
      <sheetName val="Checks_ii"/>
      <sheetName val="Checks_iii"/>
      <sheetName val="Checks_iv"/>
      <sheetName val="Лист1"/>
      <sheetName val="мсн"/>
      <sheetName val="ПД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СУ ТП и АИИС КУЭ"/>
      <sheetName val="Проектные работы"/>
      <sheetName val="Изыскательские работы"/>
      <sheetName val="Сводник 2кв 14"/>
      <sheetName val="Сводник 2012г"/>
    </sheetNames>
    <sheetDataSet>
      <sheetData sheetId="0" refreshError="1"/>
      <sheetData sheetId="1" refreshError="1"/>
      <sheetData sheetId="2" refreshError="1"/>
      <sheetData sheetId="3" refreshError="1"/>
      <sheetData sheetId="4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  <sheetName val="Разработка проекта"/>
      <sheetName val="sapactivexlhiddensheet"/>
      <sheetName val="Norm"/>
      <sheetName val="Сводная смета"/>
      <sheetName val="list"/>
      <sheetName val="Смета"/>
      <sheetName val="Табл38-7"/>
      <sheetName val="топография"/>
      <sheetName val="ПДР ООО &quot;Юкос ФБЦ&quot;"/>
      <sheetName val="Nodes"/>
      <sheetName val="Periods"/>
      <sheetName val="Справочник"/>
      <sheetName val="Хар_"/>
      <sheetName val="С1_"/>
      <sheetName val="13.1"/>
      <sheetName val="все"/>
      <sheetName val="топо"/>
      <sheetName val="Коэф"/>
      <sheetName val="XLR_NoRangeSheet"/>
      <sheetName val="График"/>
      <sheetName val="OCK1"/>
      <sheetName val="ц_1991"/>
      <sheetName val="Шкаф"/>
      <sheetName val="Коэфф1."/>
      <sheetName val="Прайс лист"/>
      <sheetName val="ВКЕ"/>
      <sheetName val="Journals"/>
      <sheetName val="№5 СУБ Инж защ"/>
      <sheetName val="Summary"/>
      <sheetName val="Opex personnel (Term facs)"/>
      <sheetName val="Лист1"/>
      <sheetName val="Lim"/>
      <sheetName val="СС"/>
      <sheetName val="СМЕТА проект"/>
      <sheetName val="Справочники"/>
      <sheetName val="Параметры"/>
      <sheetName val="Списки"/>
      <sheetName val="МБП"/>
      <sheetName val="Сводная"/>
      <sheetName val="Цена"/>
      <sheetName val="КП (2)"/>
      <sheetName val="СВОД"/>
      <sheetName val="Бюджет"/>
      <sheetName val="Дополнительные параметры"/>
      <sheetName val="Лист"/>
      <sheetName val="Капитальные затраты"/>
      <sheetName val="Обновление"/>
      <sheetName val="Product"/>
      <sheetName val="2.2 "/>
      <sheetName val="B"/>
      <sheetName val="начало"/>
      <sheetName val="Ком  предл по Сероочистке Алато"/>
      <sheetName val="к.84-к.83"/>
      <sheetName val="Сводник 2012г"/>
      <sheetName val="УКП"/>
      <sheetName val="Panduit"/>
      <sheetName val="Кредиты"/>
      <sheetName val="Курсы"/>
      <sheetName val="breakdown"/>
      <sheetName val="трансформация1"/>
      <sheetName val="Control"/>
      <sheetName val="эл.химз."/>
      <sheetName val="гидрология"/>
      <sheetName val="Ачинский НПЗ"/>
      <sheetName val="ID"/>
      <sheetName val="Справочные данные"/>
      <sheetName val="Акт выбора"/>
      <sheetName val="total"/>
      <sheetName val="Комплектация"/>
      <sheetName val="трубы"/>
      <sheetName val="СМР"/>
      <sheetName val="дороги"/>
      <sheetName val="PwC Copies from old models --&gt;&gt;"/>
      <sheetName val="Зап-3- СЦБ"/>
      <sheetName val="СметаСводная Рыб"/>
      <sheetName val="ПОДПИСИ"/>
      <sheetName val="ЭХЗ"/>
      <sheetName val="Лист опроса"/>
      <sheetName val=""/>
      <sheetName val="1155"/>
      <sheetName val="93-110"/>
      <sheetName val="Данные для расчёта сметы"/>
      <sheetName val="Трудовой процесс. Норматив"/>
      <sheetName val="Финплан"/>
      <sheetName val="См3(подходы)"/>
      <sheetName val="См2(мост)"/>
      <sheetName val="КУ1"/>
      <sheetName val="СметаСводная гост"/>
      <sheetName val="Коэффициенты"/>
      <sheetName val="Variant 1"/>
      <sheetName val="Виды работ"/>
      <sheetName val="manual"/>
      <sheetName val="лист общих данных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Пример_расчета"/>
      <sheetName val="Структура_АСУ_УПН"/>
      <sheetName val="Структура_АРМ"/>
      <sheetName val="Сигналы_контроллера"/>
      <sheetName val="Сигналы_контроллера_+_верхн_уро"/>
      <sheetName val="Смета_1_разд_с_коэф"/>
      <sheetName val="Смета_(3_кат)_ГЭСНп"/>
      <sheetName val="Трудозатраты_(3кат)_ГЭСНп"/>
      <sheetName val="Таблица_9_ГЭСНп"/>
      <sheetName val="Разработка_проекта"/>
      <sheetName val="Сводная_смета"/>
      <sheetName val="ПДР_ООО_&quot;Юкос_ФБЦ&quot;"/>
      <sheetName val="13_1"/>
      <sheetName val="Коэфф1_"/>
      <sheetName val="Прайс_лист"/>
      <sheetName val="№5_СУБ_Инж_защ"/>
      <sheetName val="Opex_personnel_(Term_facs)"/>
      <sheetName val="СМЕТА_проект"/>
      <sheetName val="КП_(2)"/>
      <sheetName val="Капитальные_затраты"/>
      <sheetName val="Дополнительные_параметры"/>
      <sheetName val="2_2_"/>
      <sheetName val="Ком__предл_по_Сероочистке_Алато"/>
      <sheetName val="к_84-к_83"/>
      <sheetName val="эл_химз_"/>
      <sheetName val="Ачинский_НПЗ"/>
      <sheetName val="Справочные_данные"/>
      <sheetName val="PwC_Copies_from_old_models_--&gt;&gt;"/>
      <sheetName val="Акт_выбора"/>
      <sheetName val="Зап-3-_СЦБ"/>
      <sheetName val="СметаСводная_Рыб"/>
      <sheetName val="Данные_для_расчёта_сметы"/>
      <sheetName val="Лист_опрос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3-110"/>
      <sheetName val="110-132"/>
      <sheetName val="132-157"/>
      <sheetName val="157-212"/>
      <sheetName val="212-259"/>
      <sheetName val="быково"/>
      <sheetName val="259-290"/>
      <sheetName val="молога"/>
      <sheetName val="290-365"/>
      <sheetName val="365-405"/>
      <sheetName val="405-470"/>
      <sheetName val="470-518"/>
      <sheetName val="518-540"/>
      <sheetName val="волхов"/>
      <sheetName val="кириши"/>
      <sheetName val="540-641"/>
      <sheetName val="нева"/>
      <sheetName val="невская"/>
      <sheetName val="641-717,6"/>
      <sheetName val="717,6-801"/>
      <sheetName val="приморск"/>
      <sheetName val="0-30"/>
      <sheetName val="7 км"/>
      <sheetName val="вл"/>
      <sheetName val="93_110"/>
      <sheetName val="свод"/>
      <sheetName val="Данные для расчёта сметы"/>
      <sheetName val="СметаСводная павильон"/>
      <sheetName val="сводная"/>
      <sheetName val="sapactivexlhiddensheet"/>
      <sheetName val="топография"/>
      <sheetName val="Смета"/>
      <sheetName val="Коэфф1."/>
      <sheetName val="свод1"/>
      <sheetName val="см8"/>
      <sheetName val="СметаСводная"/>
      <sheetName val="СметаСводная снег"/>
      <sheetName val="смета СИД"/>
      <sheetName val="См 1 наруж.водопровод"/>
      <sheetName val="Итог"/>
      <sheetName val="Хаттон 90.90 Femco"/>
      <sheetName val="ИД1"/>
      <sheetName val="Пример расчета"/>
      <sheetName val="АЧ"/>
      <sheetName val="ЗП_ЮНГ"/>
      <sheetName val="Прайс лист"/>
      <sheetName val="Объемы работ по ПВ"/>
      <sheetName val="Справ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ПДР"/>
      <sheetName val="Пример расчета"/>
      <sheetName val="93-110"/>
      <sheetName val="sapactivexlhiddensheet"/>
      <sheetName val="Calc"/>
      <sheetName val="Шкаф"/>
      <sheetName val="Коэфф1."/>
      <sheetName val="Прайс лист"/>
      <sheetName val="Сводная смета"/>
      <sheetName val="топо"/>
      <sheetName val="list"/>
      <sheetName val="Смета"/>
      <sheetName val="1ПС"/>
      <sheetName val="Сводная газопровод"/>
      <sheetName val="5ОборРабМест(HP)"/>
      <sheetName val="к.84-к.83"/>
      <sheetName val="Упр"/>
      <sheetName val="РП"/>
      <sheetName val="См 1 наруж.водопровод"/>
      <sheetName val="Обновление"/>
      <sheetName val="Цена"/>
      <sheetName val="Product"/>
      <sheetName val="Лист1"/>
      <sheetName val="Данные для расчёта сметы"/>
      <sheetName val="График"/>
      <sheetName val="Коэф"/>
      <sheetName val="OCK1"/>
      <sheetName val="КП (2)"/>
      <sheetName val="в работу"/>
      <sheetName val="Сводная"/>
      <sheetName val="Геология"/>
      <sheetName val="Геофизика"/>
      <sheetName val="ЭХЗ"/>
      <sheetName val="Табл38-7"/>
      <sheetName val="Journals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араметры"/>
      <sheetName val="СтрЗапасов (2)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Norm"/>
      <sheetName val="8"/>
      <sheetName val=""/>
      <sheetName val="№5 СУБ Инж защ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Panduit"/>
      <sheetName val="БД"/>
      <sheetName val="Выборка Заказчик"/>
      <sheetName val="З_П2"/>
      <sheetName val="СМЕТА_проект2"/>
      <sheetName val="СВОД_ПИР2"/>
      <sheetName val="13_12"/>
      <sheetName val="Пример_расчета2"/>
      <sheetName val="Коэфф1_2"/>
      <sheetName val="Прайс_лист2"/>
      <sheetName val="Сводная_смета2"/>
      <sheetName val="Сводная_газопровод2"/>
      <sheetName val="к_84-к_832"/>
      <sheetName val="См_1_наруж_водопровод1"/>
      <sheetName val="КП_(2)1"/>
      <sheetName val="в_работу1"/>
      <sheetName val="Данные_для_расчёта_сметы1"/>
      <sheetName val="СтрЗапасов_(2)1"/>
      <sheetName val="Прибыль_опл1"/>
      <sheetName val="ИД_СМР1"/>
      <sheetName val="ИД_ПНР1"/>
      <sheetName val="№5_СУБ_Инж_защ"/>
      <sheetName val="З_П3"/>
      <sheetName val="СМЕТА_проект3"/>
      <sheetName val="СВОД_ПИР3"/>
      <sheetName val="13_13"/>
      <sheetName val="Пример_расчета3"/>
      <sheetName val="Коэфф1_3"/>
      <sheetName val="Прайс_лист3"/>
      <sheetName val="Сводная_смета3"/>
      <sheetName val="Сводная_газопровод3"/>
      <sheetName val="к_84-к_833"/>
      <sheetName val="См_1_наруж_водопровод2"/>
      <sheetName val="КП_(2)2"/>
      <sheetName val="в_работу2"/>
      <sheetName val="Данные_для_расчёта_сметы2"/>
      <sheetName val="СтрЗапасов_(2)2"/>
      <sheetName val="Прибыль_опл2"/>
      <sheetName val="ИД_СМР2"/>
      <sheetName val="ИД_ПНР2"/>
      <sheetName val="№5_СУБ_Инж_защ1"/>
      <sheetName val="З_П4"/>
      <sheetName val="СМЕТА_проект4"/>
      <sheetName val="СВОД_ПИР4"/>
      <sheetName val="13_14"/>
      <sheetName val="Пример_расчета4"/>
      <sheetName val="Коэфф1_4"/>
      <sheetName val="Прайс_лист4"/>
      <sheetName val="Сводная_смета4"/>
      <sheetName val="Сводная_газопровод4"/>
      <sheetName val="к_84-к_834"/>
      <sheetName val="См_1_наруж_водопровод3"/>
      <sheetName val="КП_(2)3"/>
      <sheetName val="в_работу3"/>
      <sheetName val="Данные_для_расчёта_сметы3"/>
      <sheetName val="СтрЗапасов_(2)3"/>
      <sheetName val="Прибыль_опл3"/>
      <sheetName val="ИД_СМР3"/>
      <sheetName val="ИД_ПНР3"/>
      <sheetName val="№5_СУБ_Инж_защ2"/>
      <sheetName val="Выборка_Заказчик"/>
      <sheetName val="Проект"/>
      <sheetName val="Хаттон 90.90 Femco"/>
      <sheetName val="Общ"/>
      <sheetName val="Текущие показатели"/>
      <sheetName val="к.ры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ЭО"/>
      <sheetName val="Сводная"/>
      <sheetName val="Календарный"/>
      <sheetName val="График оплаты"/>
      <sheetName val="смета"/>
      <sheetName val="Разбивка"/>
      <sheetName val="СМЕТА проек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ПЭО"/>
    </sheetNames>
    <sheetDataSet>
      <sheetData sheetId="0" refreshError="1"/>
      <sheetData sheetId="1" refreshError="1">
        <row r="23">
          <cell r="E23">
            <v>30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Б.Сатк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2 проект. работы"/>
      <sheetName val="карты"/>
      <sheetName val="геол"/>
      <sheetName val="3 РД"/>
      <sheetName val="График"/>
      <sheetName val="Calc"/>
      <sheetName val="Шкаф"/>
      <sheetName val="Коэфф1."/>
      <sheetName val="Прайс лист"/>
      <sheetName val="кп ГК"/>
      <sheetName val="топография"/>
      <sheetName val="к.84-к.83"/>
      <sheetName val="2"/>
      <sheetName val="Прибыль опл"/>
      <sheetName val="Product"/>
      <sheetName val="Цена"/>
      <sheetName val="Обновление"/>
      <sheetName val="свод"/>
      <sheetName val="свод 2"/>
      <sheetName val="OCK1"/>
      <sheetName val="Лист1"/>
      <sheetName val="информация"/>
      <sheetName val="Упр"/>
      <sheetName val="Восстановл_Лист44"/>
      <sheetName val="Восстановл_Лист6"/>
      <sheetName val="Восстановл_Лист7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13"/>
      <sheetName val="Восстановл_Лист15"/>
      <sheetName val="Восстановл_Лист19"/>
      <sheetName val="Восстановл_Лист20"/>
      <sheetName val="Восстановл_Лист49"/>
      <sheetName val="Восстановл_Лист21"/>
      <sheetName val="Зап-3- СЦБ"/>
      <sheetName val="топо"/>
      <sheetName val="см8"/>
      <sheetName val="СС"/>
      <sheetName val="Сводная"/>
      <sheetName val="ЗП_ЮНГ"/>
      <sheetName val="Параметры"/>
      <sheetName val="трансформация1"/>
      <sheetName val="breakdown"/>
      <sheetName val=""/>
      <sheetName val="Инженерно-геологическая смета"/>
      <sheetName val="ПЭО"/>
      <sheetName val="Лист опроса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5"/>
      <sheetName val="РабПр"/>
      <sheetName val="Смета 1свод"/>
      <sheetName val="93-110"/>
      <sheetName val="sapactivexlhiddensheet"/>
      <sheetName val="БД"/>
      <sheetName val="ОбследСнос"/>
      <sheetName val="шаблон"/>
      <sheetName val="Смета 1"/>
      <sheetName val="Разработка проекта"/>
      <sheetName val="ПДР"/>
      <sheetName val="Суточная"/>
      <sheetName val="СметаСводная павильон"/>
      <sheetName val="1"/>
      <sheetName val="3труба (П)"/>
      <sheetName val="Данные для расчёта сметы"/>
      <sheetName val="СметаСводная снег"/>
      <sheetName val="См 1 наруж.водопровод"/>
      <sheetName val="list"/>
      <sheetName val="Лист3"/>
      <sheetName val="Смета 5.2. Кусты25,29,31,65"/>
      <sheetName val="таблица руководству"/>
      <sheetName val="Суточная добыча за неделю"/>
      <sheetName val="Итог"/>
      <sheetName val="Справка"/>
      <sheetName val="СметаСводная Рыб"/>
      <sheetName val="кп (3)"/>
      <sheetName val="СП"/>
      <sheetName val="АЧ"/>
      <sheetName val="Норм"/>
      <sheetName val="3.1"/>
      <sheetName val="Лист2"/>
      <sheetName val="Base"/>
      <sheetName val="Справочник"/>
      <sheetName val="Акт инвентр"/>
      <sheetName val="Пример расчета"/>
      <sheetName val="Б_Сатка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Коэфф1_"/>
      <sheetName val="Прайс_лист"/>
      <sheetName val="смета_2_проект__работы"/>
      <sheetName val="3_РД"/>
      <sheetName val="кп_ГК"/>
      <sheetName val="к_84-к_83"/>
      <sheetName val="свод_2"/>
      <sheetName val="Прибыль_опл"/>
      <sheetName val="Зап-3-_СЦБ"/>
      <sheetName val="Пример_расч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"/>
      <sheetName val="топография"/>
      <sheetName val="Данные для расчёта сметы"/>
      <sheetName val="Journals"/>
      <sheetName val="ц_1991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Коэфф1."/>
      <sheetName val="СметаСводная"/>
      <sheetName val="свод 2"/>
      <sheetName val="Кл-р SysTel"/>
      <sheetName val="См 1 наруж.водопровод"/>
      <sheetName val="СПРПФ"/>
      <sheetName val="ИГ1"/>
      <sheetName val="свод1"/>
      <sheetName val="СметаСводная Рыб"/>
      <sheetName val="#ССЫЛКА"/>
      <sheetName val="Лист опроса"/>
      <sheetName val="sapactivexlhiddensheet"/>
      <sheetName val="КП Прим (3)"/>
      <sheetName val="1.3"/>
      <sheetName val="Калькуляция_2012"/>
      <sheetName val="1.2.1-Проект"/>
      <sheetName val="Итог"/>
      <sheetName val="см8"/>
      <sheetName val="свод"/>
      <sheetName val="4"/>
      <sheetName val="СметаСводная Колпино"/>
      <sheetName val="Ачинский НПЗ"/>
      <sheetName val="к.84-к.83"/>
      <sheetName val="Вспомогательный"/>
      <sheetName val="Summary"/>
      <sheetName val="Шкаф"/>
      <sheetName val="Прайс лист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Обновление"/>
      <sheetName val="Цена"/>
      <sheetName val="Product"/>
      <sheetName val="Спр_общий"/>
      <sheetName val="Пример расчета"/>
      <sheetName val="Курсы"/>
      <sheetName val="Упр"/>
      <sheetName val="Сводная смета"/>
      <sheetName val="list"/>
      <sheetName val="ВКЕ"/>
      <sheetName val="СМЕТА проект"/>
      <sheetName val="РП"/>
      <sheetName val="Разработка проекта"/>
      <sheetName val="Смета 1свод"/>
      <sheetName val="СметаСводная снег"/>
      <sheetName val="шаблон"/>
      <sheetName val="К.рын"/>
      <sheetName val="Main"/>
      <sheetName val="Землеотвод"/>
      <sheetName val="КП к снег Рыбинская"/>
      <sheetName val="СметаСводная павильон"/>
      <sheetName val="сводная"/>
      <sheetName val="OCK1"/>
      <sheetName val="НЕДЕЛИ"/>
      <sheetName val="Амур ДОН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13.1"/>
      <sheetName val="Архив2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Opex personnel (Term facs)"/>
      <sheetName val="КП (2)"/>
      <sheetName val="Calc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Лист2"/>
      <sheetName val="в работу"/>
      <sheetName val="Прибыль опл"/>
      <sheetName val="трансформация1"/>
      <sheetName val="breakdown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Об-15"/>
      <sheetName val="Destination"/>
      <sheetName val="СС"/>
      <sheetName val="Объемы работ по ПВ"/>
      <sheetName val="мсн"/>
      <sheetName val="Капитальные затраты"/>
      <sheetName val="Переменные и константы"/>
      <sheetName val="вариант"/>
      <sheetName val="Свод объем"/>
      <sheetName val="Дополнительные параметры"/>
      <sheetName val="1ПС"/>
      <sheetName val="информация"/>
      <sheetName val="Приложение 2"/>
      <sheetName val="ИД1"/>
      <sheetName val="A54НДС"/>
      <sheetName val="ЭХЗ"/>
      <sheetName val="Должности"/>
      <sheetName val="Смета-Т"/>
      <sheetName val="ID"/>
      <sheetName val="База Геодезия"/>
      <sheetName val="База Геология"/>
      <sheetName val="BACT"/>
      <sheetName val="6"/>
      <sheetName val="5.1"/>
      <sheetName val="Настройка"/>
      <sheetName val="СП"/>
      <sheetName val="3.1"/>
      <sheetName val="РС"/>
      <sheetName val="См3 СЦБ-зап"/>
      <sheetName val="ОПС"/>
      <sheetName val="Хаттон 90.90 Femco"/>
      <sheetName val="СметаСводная 1 оч"/>
      <sheetName val="Общая часть"/>
      <sheetName val="ЛЧ"/>
      <sheetName val="Leistungsakt"/>
      <sheetName val="К"/>
      <sheetName val="ПД"/>
      <sheetName val="Курс доллар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  <sheetName val="Лист опроса"/>
      <sheetName val="СметаСводная снег"/>
      <sheetName val="к.84-к.83"/>
      <sheetName val="Лист2"/>
      <sheetName val="93-110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"/>
      <sheetName val="Смета 1свод"/>
      <sheetName val="см8"/>
      <sheetName val="Данные для расчёта сметы"/>
      <sheetName val="Зап-3- СЦБ"/>
      <sheetName val="свод 2"/>
      <sheetName val="Вспомогательный"/>
      <sheetName val="Прибыль опл"/>
      <sheetName val="СМЕТА проект"/>
      <sheetName val="таблица руководству"/>
      <sheetName val="Суточная добыча за неделю"/>
      <sheetName val="РП"/>
      <sheetName val="list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ПДР"/>
      <sheetName val="1"/>
      <sheetName val="СметаСводная Рыб"/>
      <sheetName val="СметаСводная Колпино"/>
      <sheetName val="СметаСводная"/>
      <sheetName val="информация"/>
      <sheetName val="часы"/>
      <sheetName val="кп (3)"/>
      <sheetName val="СП"/>
      <sheetName val="Лист3"/>
      <sheetName val="sapactivexlhiddensheet"/>
      <sheetName val="смета СИД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13_1"/>
      <sheetName val="Дополнительные параметры"/>
      <sheetName val="Свод объем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ЛЧ"/>
      <sheetName val="Leistungsakt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РабПр"/>
      <sheetName val="автоматизация РД"/>
      <sheetName val="Восстановл_Лис礊め_x0005_"/>
      <sheetName val="Lucent"/>
      <sheetName val="BACT"/>
      <sheetName val="2 Геология"/>
      <sheetName val="Полигон - ИЭИ "/>
      <sheetName val="Ком"/>
      <sheetName val="Общ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Бл.электр."/>
      <sheetName val="АСУ-линия-1"/>
      <sheetName val="ТЗ АСУ-1"/>
      <sheetName val="ЛС_РЕС"/>
      <sheetName val="база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ИД СМР"/>
      <sheetName val="таблица_руко_x0019__x0015_ _x0003__x000c__x0011__x0011_"/>
      <sheetName val="ФОТ для смет"/>
      <sheetName val="СМ"/>
      <sheetName val="_x0000__x0000_"/>
      <sheetName val="СМИС"/>
      <sheetName val="6"/>
      <sheetName val="1.14"/>
      <sheetName val="1.7"/>
      <sheetName val="8"/>
      <sheetName val="ПД-2.2"/>
      <sheetName val="Норм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исх-данные"/>
      <sheetName val="ИД ПНР"/>
      <sheetName val="#ССЫЛКА"/>
      <sheetName val="Приложение 2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анализ 2003_2004исполнение МТО"/>
      <sheetName val="Main list"/>
      <sheetName val="Технический лист"/>
      <sheetName val="Тестовый"/>
      <sheetName val="Причины отклонений"/>
      <sheetName val="Статус работы"/>
      <sheetName val="Уровень графика"/>
      <sheetName val="Panduit"/>
      <sheetName val="3_гидроме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топ"/>
      <sheetName val="геолог"/>
      <sheetName val="гидрометеолог"/>
      <sheetName val="экология"/>
      <sheetName val="газоснабжение"/>
      <sheetName val="ГОЧС2"/>
      <sheetName val="оос1"/>
      <sheetName val="благоустройство"/>
      <sheetName val="регламент"/>
      <sheetName val="защита"/>
      <sheetName val="топография"/>
      <sheetName val="Смета"/>
      <sheetName val="ПДР"/>
      <sheetName val="к.84-к.83"/>
      <sheetName val="HP и оргтехника"/>
      <sheetName val="Зап-3- СЦБ"/>
      <sheetName val="Лист опроса"/>
      <sheetName val="Пример расчета"/>
    </sheetNames>
    <sheetDataSet>
      <sheetData sheetId="0" refreshError="1">
        <row r="7">
          <cell r="A7" t="str">
            <v>Наименование  объекта : " Энергоснабжение и автоматизация НПС "Синдор", реконструкция. Газоснабжение.</v>
          </cell>
        </row>
        <row r="10">
          <cell r="C10" t="str">
            <v xml:space="preserve"> ОАО "СМН"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Calc"/>
      <sheetName val="ID"/>
      <sheetName val="свод 2"/>
      <sheetName val="График"/>
      <sheetName val="Смета 1"/>
      <sheetName val="Суточная"/>
      <sheetName val="СС"/>
      <sheetName val="Смета"/>
      <sheetName val="ПДР"/>
      <sheetName val="РП"/>
      <sheetName val="История"/>
      <sheetName val="Сводная"/>
      <sheetName val="Р1"/>
      <sheetName val="Параметры_i"/>
      <sheetName val="Таблица 2"/>
      <sheetName val="Кредиты"/>
      <sheetName val="К.рын"/>
      <sheetName val="Таблица 4 АСУТП"/>
      <sheetName val="Лист1"/>
      <sheetName val="Обновление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Счет-Фактура"/>
      <sheetName val="вариант"/>
      <sheetName val="Табл38-7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Данные для расчёта сметы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Сводная смета"/>
      <sheetName val="Землеотвод"/>
      <sheetName val="1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Смета 5.2. Кусты25,29,31,65"/>
      <sheetName val="свод общ"/>
      <sheetName val="Input"/>
      <sheetName val="Calculation"/>
      <sheetName val="свод 3"/>
      <sheetName val="Амур ДОН"/>
      <sheetName val="rvldmrv"/>
      <sheetName val="ИД"/>
      <sheetName val="Б.Сатка"/>
      <sheetName val="Исполнение по оборуд_"/>
      <sheetName val="RSOILBAL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Вспомогательный"/>
      <sheetName val="информация"/>
      <sheetName val="Текущие цены"/>
      <sheetName val="рабочий"/>
      <sheetName val="окраска"/>
      <sheetName val="отчет эл_эн  2000"/>
      <sheetName val="справка"/>
      <sheetName val="суб.подряд"/>
      <sheetName val="ПСБ - ОЭ"/>
      <sheetName val="См3 СЦБ-зап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3.5"/>
      <sheetName val="Смета 2"/>
      <sheetName val="Январь"/>
      <sheetName val="ИДвалка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изыскания 2"/>
      <sheetName val="мсн"/>
      <sheetName val="КП к ГК"/>
      <sheetName val="Смета2_проект__раб_"/>
      <sheetName val="Зап-3-_СЦБ"/>
      <sheetName val="свод_2"/>
      <sheetName val="Данные_для_расчёта_сметы"/>
      <sheetName val="Смета_1"/>
      <sheetName val="4сд"/>
      <sheetName val="2сд"/>
      <sheetName val="7сд"/>
      <sheetName val="MAIN_PARAMETERS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влад-таблица"/>
      <sheetName val="2002(v1)"/>
      <sheetName val="Подрядчики"/>
      <sheetName val="мат"/>
      <sheetName val="суб_подряд"/>
      <sheetName val="ПСБ_-_ОЭ"/>
      <sheetName val="4"/>
      <sheetName val="смета СИД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матер."/>
      <sheetName val="КП Прим (3)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13_1"/>
      <sheetName val="Дополнительные параметры"/>
      <sheetName val="Свод объем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ЛЧ"/>
      <sheetName val="Leistungsakt"/>
      <sheetName val="Дог цена"/>
      <sheetName val="геолог"/>
      <sheetName val="1155"/>
      <sheetName val="ОПС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Таблица 5"/>
      <sheetName val="Таблица 3"/>
      <sheetName val="1.401.2"/>
      <sheetName val="Восстановл_Лист37"/>
      <sheetName val="3труба (П)"/>
      <sheetName val="15"/>
      <sheetName val="16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Source lists"/>
      <sheetName val="PO Data"/>
      <sheetName val="Rub"/>
      <sheetName val="свод_ИИР"/>
      <sheetName val="СМ_x000b__x0011__x0012__x000c__x0011__x0011__x0011__x0011__x0011__x0011_"/>
      <sheetName val="ᄀᄀᄀᄀᄀᄀᄀᄀᄀᄀᄀᄀᄀᄀᄀᄀᄀ"/>
      <sheetName val="Сводная "/>
      <sheetName val="7.ТХ Сети (кор)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Tier 311208"/>
      <sheetName val="Акт выбора"/>
      <sheetName val="ПД"/>
      <sheetName val="См.№7 Эл."/>
      <sheetName val="См.№8 Пож."/>
      <sheetName val="См.№3 ВиК"/>
      <sheetName val="№1"/>
      <sheetName val="РСС_АУ"/>
      <sheetName val="Раб.АУ"/>
      <sheetName val="Сметы за сопровождение"/>
      <sheetName val="Объем работ"/>
      <sheetName val="См.3_АСУ"/>
      <sheetName val="Полигон - ИЭИ "/>
      <sheetName val="Ком"/>
      <sheetName val="лч и кам"/>
      <sheetName val="2-stage"/>
      <sheetName val="База Геодезия"/>
      <sheetName val="База Геология"/>
      <sheetName val="Смета ТЗ АСУ-16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ИД СМР"/>
      <sheetName val="Виды работ АСО"/>
      <sheetName val="таблица_руко_x0019__x0015_ _x0003__x000c__x0011__x0011_"/>
      <sheetName val="MararashAA"/>
      <sheetName val="ПРОЦЕНТЫ"/>
      <sheetName val="Бл.электр."/>
      <sheetName val="таблица_руко_x0019__x0015__x0009__x0003__x000c__x0011__x0011_"/>
      <sheetName val="6"/>
      <sheetName val="1.14"/>
      <sheetName val="1.7"/>
      <sheetName val="ЛС_РЕС"/>
      <sheetName val="_x0000__x0000_"/>
      <sheetName val="ФОТ для смет"/>
      <sheetName val="8"/>
      <sheetName val="ПД-2.2"/>
      <sheetName val="2 Геология"/>
      <sheetName val="Общ"/>
      <sheetName val="BACT"/>
      <sheetName val="Lucent"/>
      <sheetName val="Норм"/>
      <sheetName val="С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анализ 2003_2004исполнение МТО"/>
      <sheetName val="Дог_рас"/>
      <sheetName val="Ограничения шаблон"/>
      <sheetName val="Лист"/>
      <sheetName val="Исх"/>
      <sheetName val="исх-данные"/>
      <sheetName val="Исх."/>
      <sheetName val="ИД ПНР"/>
      <sheetName val="Технический лист"/>
      <sheetName val="Причины отклонений"/>
      <sheetName val="Статус работы"/>
      <sheetName val="Уровень графика"/>
      <sheetName val="Тестовый"/>
      <sheetName val="Main list"/>
      <sheetName val="Panduit"/>
      <sheetName val="3_гидромет"/>
      <sheetName val="Приложение 2"/>
      <sheetName val=" Св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МЦ лота на торги"/>
      <sheetName val="УРСС"/>
      <sheetName val="Кал гр к дс №2"/>
      <sheetName val="ССР к проекту"/>
      <sheetName val="ССР К ДОП. БЕЗ 1,5%"/>
      <sheetName val="ССР к доп С. 1,5%"/>
      <sheetName val="ССР проект ОБЩ"/>
      <sheetName val="ССР1 ВЛ"/>
      <sheetName val="Смета 1.1-01"/>
      <sheetName val="Смета 1.1-02"/>
      <sheetName val="ЛС 1.1-03"/>
      <sheetName val="ЛС 1.1-04"/>
      <sheetName val="ЛС 1.1-05"/>
      <sheetName val="ЛС 1.2-01"/>
      <sheetName val="ЛС 1.9-01"/>
      <sheetName val="ССР2 КЛ"/>
      <sheetName val="Смета 2.1-01"/>
      <sheetName val="Смета 2.1-02"/>
      <sheetName val="ЛС 2.1-03"/>
      <sheetName val="ЛС2.2-01"/>
      <sheetName val="ЛС 2.9-01"/>
      <sheetName val="Расчет стоимости"/>
      <sheetName val="перерасчет"/>
      <sheetName val="Снижение"/>
      <sheetName val="снижение-для объекта-аналога2"/>
      <sheetName val="ССР"/>
      <sheetName val="Таблица"/>
      <sheetName val="Регионы"/>
      <sheetName val="НМЦ ло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6">
          <cell r="B6" t="str">
            <v>ВЛ 0,4 кВ с установкой ж/б опор и проводами  А до 35 мм2</v>
          </cell>
        </row>
        <row r="7">
          <cell r="B7" t="str">
            <v>ВЛ 0,4 кВ с установкой дерев. опор и проводами  А до 35 мм2</v>
          </cell>
          <cell r="M7" t="str">
            <v>Изменение констр. решений до 50 %</v>
          </cell>
        </row>
        <row r="8">
          <cell r="B8" t="str">
            <v>ВЛ 0,4 кВ с установкой ж/б опор и проводами  А до 35* мм2</v>
          </cell>
          <cell r="M8" t="str">
            <v>Изменение констр. решений более 50 %</v>
          </cell>
        </row>
        <row r="9">
          <cell r="B9" t="str">
            <v>ВЛ 0,4 кВ с установкой дерев. опор и проводами  А до 35* мм2</v>
          </cell>
          <cell r="M9" t="str">
            <v>Установка доп. оборудования ПС</v>
          </cell>
        </row>
        <row r="10">
          <cell r="B10" t="str">
            <v>ВЛ 0,4 кВ с установкой ж/б опор и проводами  А 70 мм2</v>
          </cell>
          <cell r="M10" t="str">
            <v>Замена распред. устройства ПС</v>
          </cell>
        </row>
        <row r="11">
          <cell r="B11" t="str">
            <v>ВЛ 0,4 кВ с установкой дерев. опор и проводами  А 70 мм2</v>
          </cell>
        </row>
        <row r="12">
          <cell r="B12" t="str">
            <v>ВЛ 0,4 кВ с установкой ж/б опор и проводами  А 95мм2</v>
          </cell>
        </row>
        <row r="13">
          <cell r="B13" t="str">
            <v>ВЛ 0,4 кВ с установкой дерев. опор и проводами  А 95 мм2</v>
          </cell>
          <cell r="O13">
            <v>1.0429999999999999</v>
          </cell>
        </row>
        <row r="14">
          <cell r="B14" t="str">
            <v>ВЛ 0,4 кВ с установкой ж/б опор и проводами  АС до 35 мм2</v>
          </cell>
          <cell r="O14">
            <v>1.012</v>
          </cell>
        </row>
        <row r="15">
          <cell r="B15" t="str">
            <v>ВЛ 0,4 кВ с установкой дерев. опор и проводами  АС до 35 мм2</v>
          </cell>
          <cell r="O15">
            <v>1.0129999999999999</v>
          </cell>
          <cell r="P15">
            <v>1.022</v>
          </cell>
        </row>
        <row r="16">
          <cell r="B16" t="str">
            <v>ВЛ 0,4 кВ с установкой ж/б опор и проводами  АС 70 мм2</v>
          </cell>
          <cell r="O16">
            <v>1.0529999999999999</v>
          </cell>
        </row>
        <row r="17">
          <cell r="B17" t="str">
            <v>ВЛ 0,4 кВ с установкой дерев. опор и проводами  АС 70 мм3</v>
          </cell>
          <cell r="O17">
            <v>1.028</v>
          </cell>
        </row>
        <row r="18">
          <cell r="B18" t="str">
            <v>ВЛ 0,4 кВ с установкой ж/б опор и проводами  АС 95мм2</v>
          </cell>
        </row>
        <row r="19">
          <cell r="B19" t="str">
            <v>ВЛ 0,4 кВ с установкой дерев. опор и проводами  АС 95 мм2</v>
          </cell>
        </row>
        <row r="20">
          <cell r="B20" t="str">
            <v>ВЛ 0,4 кВ с установкой ж/б опор и проводами СИП до 35 мм2</v>
          </cell>
        </row>
        <row r="21">
          <cell r="B21" t="str">
            <v>ВЛ 0.4 кВ с установкой ж/б опор, магистр. линией СИП 50 мм2, ответвлений и вводами сечением 16 мм2</v>
          </cell>
        </row>
        <row r="22">
          <cell r="B22" t="str">
            <v>ВЛ 0.4 кВ с установкой ж/б опор и проводами СИП 70 мм2</v>
          </cell>
        </row>
        <row r="23">
          <cell r="B23" t="str">
            <v>Подвеска провода 0,4 кВ по существ. ж/б опорам 1 цепь СИП до 35 мм2</v>
          </cell>
          <cell r="O23">
            <v>1.0029999999999999</v>
          </cell>
        </row>
        <row r="24">
          <cell r="B24" t="str">
            <v>Подвеска провода 0,4 кВ по существ. дерев. опорам 1 цепь СИП до 35 мм2</v>
          </cell>
          <cell r="O24">
            <v>1.006</v>
          </cell>
        </row>
        <row r="25">
          <cell r="B25" t="str">
            <v>Подвеска провода 0,4 кВ по существ. ж/б опорам 1 цепь СИП 50 мм2</v>
          </cell>
        </row>
        <row r="26">
          <cell r="B26" t="str">
            <v>Подвеска провода 0,4 кВ по существ. дерев. опорам 1 цепь СИП 50 мм2</v>
          </cell>
          <cell r="O26">
            <v>1.02</v>
          </cell>
          <cell r="R26">
            <v>1.02</v>
          </cell>
        </row>
        <row r="27">
          <cell r="B27" t="str">
            <v>Подвеска провода 0,4 кВ по существ. ж/б опорам 1 цепь СИП 70 мм2</v>
          </cell>
          <cell r="O27">
            <v>1.03</v>
          </cell>
          <cell r="R27">
            <v>1.04</v>
          </cell>
        </row>
        <row r="28">
          <cell r="B28" t="str">
            <v>Подвеска провода 0,4 кВ по существ. дерев. опорам 1 цепь СИП 70 мм2</v>
          </cell>
          <cell r="O28">
            <v>1.05</v>
          </cell>
          <cell r="R28">
            <v>1.08</v>
          </cell>
        </row>
        <row r="29">
          <cell r="B29" t="str">
            <v>Подвеска провода 0,4 кВ по существ. ж/б опорам 1 цепь АС до 35 мм2</v>
          </cell>
        </row>
        <row r="30">
          <cell r="B30" t="str">
            <v>Подвеска провода 0,4 кВ по существ. дерев. опорам 1 цепь АС до 35 мм2</v>
          </cell>
          <cell r="O30">
            <v>1.018</v>
          </cell>
          <cell r="P30">
            <v>1.036</v>
          </cell>
        </row>
        <row r="31">
          <cell r="B31" t="str">
            <v>Подвеска провода 0,4 кВ по существ. ж/б опорам 1 цепь АС 50 мм2</v>
          </cell>
        </row>
        <row r="32">
          <cell r="B32" t="str">
            <v>Подвеска провода 0,4 кВ по существ. дерев. опорам 1 цепь АС 50 мм2</v>
          </cell>
        </row>
        <row r="33">
          <cell r="B33" t="str">
            <v>Подвеска провода 0,4 кВ по существ. ж/б опорам 1 цепь АС до 70 мм2</v>
          </cell>
        </row>
        <row r="34">
          <cell r="B34" t="str">
            <v>Подвеска провода 0,4 кВ по существ. дерев. опорам 1 цепь АС до 70 мм2</v>
          </cell>
        </row>
        <row r="35">
          <cell r="B35" t="str">
            <v>ВЛ 0.4 кВ с установкой ж/б опор, совместной абонентской подвеской 2 цепей СИП 70 мм2 и подвеской освещения с ответвлениями и вводами сечением 16 мм2</v>
          </cell>
        </row>
        <row r="36">
          <cell r="B36" t="str">
            <v>ВЛ 0.4/10 кВ с установкой ж/б опор, с совместной подвеской 2 цепей проводов: 0,4 кВ магистр. линией СИП 50 мм2, ответвлений и вводами сечением 16 мм2, 10 кВ АС 50 мм2</v>
          </cell>
        </row>
        <row r="37">
          <cell r="B37" t="str">
            <v>ВЛ 0.4/10 кВ с установкой ж/б опор, с совместной подвеской 2 цепей проводов: 0,4 кВ СИП 50 мм2, 10 кВ АС 50 мм2</v>
          </cell>
        </row>
        <row r="38">
          <cell r="B38" t="str">
            <v>ВЛ 0.4/10 кВ с установкой ж/б опор, с совместной подвеской 2 цепей проводов: 0,4 кВ СИП 50 мм2, 10 кВ СИП 70 мм2</v>
          </cell>
        </row>
        <row r="39">
          <cell r="B39" t="str">
            <v>ВЛ 0.4/10 кВ с установкой ж/б опор, с совместной подвеской 2 цепей проводов: 0,4 кВ магистр. линией СИП 50 мм2, ответвлений и вводами сечением 16 мм2, 10 кВ СИП 70 мм2</v>
          </cell>
        </row>
        <row r="40">
          <cell r="B40" t="str">
            <v>ВЛ 6-10 кВ с установкой ж/б опор и подвеской проводов АС 35 мм2</v>
          </cell>
        </row>
        <row r="41">
          <cell r="B41" t="str">
            <v>ВЛ 6-10 кВ с установкой дерев. опор и подвеской проводов АС 35 мм2</v>
          </cell>
        </row>
        <row r="42">
          <cell r="B42" t="str">
            <v>ВЛ 6-10 кВ с установкой ж/б опор и подвеской проводов АС 50 мм2</v>
          </cell>
        </row>
        <row r="43">
          <cell r="B43" t="str">
            <v>ВЛ 6-10 кВ с установкой ж/б опор и подвеской проводов АС 70 мм2</v>
          </cell>
        </row>
        <row r="44">
          <cell r="B44" t="str">
            <v>ВЛ 6-10 кВ с установкой ж/б опор и подвеской 2 цепей проводов АС 70 мм2</v>
          </cell>
        </row>
        <row r="45">
          <cell r="B45" t="str">
            <v>ВЛ 6-10 кВ с установкой ж/б опор и подвеской проводов АС 95 мм2</v>
          </cell>
        </row>
        <row r="46">
          <cell r="B46" t="str">
            <v>ВЛ 6-10 кВ с установкой ж/б опор и подвеской проводов СИП 50 мм2</v>
          </cell>
        </row>
        <row r="47">
          <cell r="B47" t="str">
            <v>ВЛ 6-10 кВ с установкой ж/б опор и подвеской проводов СИП 70 мм2</v>
          </cell>
        </row>
        <row r="48">
          <cell r="B48" t="str">
            <v>ВЛ 6-10 кВ с установкой многогр. опор и подвеской проводов СИП 70 мм2</v>
          </cell>
        </row>
        <row r="49">
          <cell r="B49" t="str">
            <v>ВЛ 6-10 кВ с установкой ж/б опор и подвеской 2 цепей проводов СИП 70 мм2</v>
          </cell>
        </row>
        <row r="50">
          <cell r="B50" t="str">
            <v>ВЛ 35 кВ с установкой стальных опор и подвеской проводов АС 95 мм2</v>
          </cell>
        </row>
        <row r="51">
          <cell r="B51" t="str">
            <v>ВЛ 35 кВ с установкой ж/б опор (анк.-угл. стальных) и подвеской проводов АС 95 мм2</v>
          </cell>
        </row>
        <row r="52">
          <cell r="B52" t="str">
            <v>ВЛ 35 кВ с установкой стальных опор и подвеской 2 цепей проводов АС 95 мм2</v>
          </cell>
        </row>
        <row r="53">
          <cell r="B53" t="str">
            <v>ВЛ 35 кВ с установкой ж/б опор (анк.-угл. стальных) и подвеской 2 цепей проводов АС 95 мм2</v>
          </cell>
        </row>
        <row r="54">
          <cell r="B54" t="str">
            <v>ВЛ 35 кВ с установкой стальных опор и подвеской проводов АС до 150 мм2</v>
          </cell>
        </row>
        <row r="55">
          <cell r="B55" t="str">
            <v>ВЛ 35 кВ с установкой ж/б опор (анк.-угл. стальных) и подвеской проводов АС до 150 мм2</v>
          </cell>
        </row>
        <row r="56">
          <cell r="B56" t="str">
            <v>ВЛ 35 кВ с установкой многогр. опор и подвеской 2 цепей проводов АС до 150 мм2</v>
          </cell>
        </row>
        <row r="57">
          <cell r="B57" t="str">
            <v>ВЛ 35 кВ с установкой стальных опор и подвеской 2 цепей проводов АС до 150 мм2</v>
          </cell>
        </row>
        <row r="58">
          <cell r="B58" t="str">
            <v>ВЛ 35 кВ с установкой ж/б опор (анк.-угл. стальных) и подвеской 2 цепей проводов АС до 150 мм2</v>
          </cell>
        </row>
        <row r="59">
          <cell r="B59" t="str">
            <v>ВЛ 110 кВ с установкой стальных опор и подвеской проводов АС до 150 мм2</v>
          </cell>
        </row>
        <row r="60">
          <cell r="B60" t="str">
            <v>ВЛ 110 кВ с установкой ж/б опор (анк.-угл. стальных) и подвеской проводов АС до 150 мм2</v>
          </cell>
        </row>
        <row r="61">
          <cell r="B61" t="str">
            <v>ВЛ 110 кВ с установкой стальных опор и подвеской 2 цепей проводов АС до 150 мм2</v>
          </cell>
        </row>
        <row r="62">
          <cell r="B62" t="str">
            <v>ВЛ 110 кВ с установкой ж/б опор (анк.-угл. стальных) и подвеской 2 цепей проводов АС до 150 мм2</v>
          </cell>
        </row>
        <row r="63">
          <cell r="B63" t="str">
            <v>ВЛ 110 кВ с установкой стальных опор (анк.-угл. типовых) и подвеской 2 цепей проводов АС до 150 мм2</v>
          </cell>
        </row>
        <row r="64">
          <cell r="B64" t="str">
            <v>ВЛ 110 кВ с установкой стальных опор и подвеской проводов АС 185-240 мм2</v>
          </cell>
        </row>
        <row r="65">
          <cell r="B65" t="str">
            <v>ВЛ 110 кВ с установкой ж/б опор (анк.-угл. стальных) и подвеской проводов АС 185-240 мм2</v>
          </cell>
        </row>
        <row r="66">
          <cell r="B66" t="str">
            <v>ВЛ 110 кВ с установкой стальных опор (анк.-угл. типовых) и подвеской проводов АС 185-240 мм2</v>
          </cell>
        </row>
        <row r="67">
          <cell r="B67" t="str">
            <v>ВЛ 110 кВ с установкой многогр. опор и подвеской проводов АС 185-240 мм2</v>
          </cell>
        </row>
        <row r="68">
          <cell r="B68" t="str">
            <v>ВЛ 110 кВ с установкой стальных опор и подвеской 2 цепей проводов АС 185-240 мм2</v>
          </cell>
        </row>
        <row r="69">
          <cell r="B69" t="str">
            <v>ВЛ 110 кВ с установкой ж/б опор (анк.-угл. стальных) и подвеской 2 цепей проводов АС 185-240 мм2</v>
          </cell>
        </row>
        <row r="70">
          <cell r="B70" t="str">
            <v>ВЛ 110 кВ с установкой многогр. опор и подвеской 2 цепей проводов АС 185-240 мм2</v>
          </cell>
        </row>
        <row r="71">
          <cell r="B71" t="str">
            <v>ВЛ 110 кВ с установкой стальных опор и подвеской 2 цепей проводов ACCR Hawk 477-T16</v>
          </cell>
        </row>
        <row r="72">
          <cell r="B72" t="str">
            <v>ВЛ 220 кВ с установкой стальных опор и подвеской проводов АС 300 мм2</v>
          </cell>
        </row>
        <row r="73">
          <cell r="B73" t="str">
            <v>ВЛ 220 кВ с установкой стальных опор и подвеской 2 цепей проводов АС 300 мм2</v>
          </cell>
        </row>
        <row r="74">
          <cell r="B74" t="str">
            <v>ВЛ 220 кВ с установкой стальных опор и подвеской проводов АС 400 мм2</v>
          </cell>
        </row>
        <row r="75">
          <cell r="B75" t="str">
            <v>ВЛ 220 кВ с установкой стальных опор и подвеской 2 цепей проводов АС 400 мм2</v>
          </cell>
        </row>
        <row r="76">
          <cell r="B76" t="str">
            <v>ВЛ 220 кВ с установкой стальных опор и подвеской 2 цепей проводов АС 500 мм2</v>
          </cell>
        </row>
        <row r="77">
          <cell r="B77" t="str">
            <v>ВЛ 220 кВ с установкой ж/б двухстоечных опор и подвеской проводов АС 300 мм2</v>
          </cell>
        </row>
        <row r="78">
          <cell r="B78" t="str">
            <v>ВЛ 220 кВ с установкой ж/б двухстоечных опор и подвеской 2 цепей проводов АС 300 мм2</v>
          </cell>
        </row>
        <row r="79">
          <cell r="B79" t="str">
            <v>ВЛ 220 кВ с установкой ж/б двухстоечных опор и подвеской проводов АС 400 мм2</v>
          </cell>
        </row>
        <row r="80">
          <cell r="B80" t="str">
            <v>ВЛ 220 кВ с установкой стальных двухстоечных опор и подвеской 2 цепей проводов АС 400 мм2</v>
          </cell>
        </row>
        <row r="81">
          <cell r="B81" t="str">
            <v>ВЛ 220 кВ с установкой ж/б двухстоечных опор и подвеской 2 цепей проводов АС 400 мм2</v>
          </cell>
        </row>
        <row r="88">
          <cell r="B88" t="str">
            <v>Постоянный отвод земель ВЛ 0,4 кВ на деревянных опорах (40 шт./км)</v>
          </cell>
        </row>
        <row r="89">
          <cell r="B89" t="str">
            <v>Постоянный отвод земель ВЛ 0,4 кВ на ж/б опорах (40 шт./км)</v>
          </cell>
        </row>
        <row r="90">
          <cell r="B90" t="str">
            <v>Постоянный отвод земель ВЛ 6-10 кВ на деревянных опорах (20 шт./км)</v>
          </cell>
        </row>
        <row r="91">
          <cell r="B91" t="str">
            <v>Постоянный отвод земель ВЛ 6-10 кВ на ж/б опорах (20 шт./км)</v>
          </cell>
        </row>
        <row r="92">
          <cell r="B92" t="str">
            <v>Постоянный отвод земель ВЛ 35 кВ на деревянных опорах (8 шт./км)</v>
          </cell>
        </row>
        <row r="93">
          <cell r="B93" t="str">
            <v>Постоянный отвод земель ВЛ 35 кВ на стальных опорах (8 шт./км)</v>
          </cell>
        </row>
        <row r="94">
          <cell r="B94" t="str">
            <v>Постоянный отвод земель ВЛ 35 кВ на ж/б опорах (8 шт./км)</v>
          </cell>
        </row>
        <row r="95">
          <cell r="B95" t="str">
            <v>Постоянный отвод земель ВЛ 110 кВ на деревянных опорах (5 шт./км)</v>
          </cell>
        </row>
        <row r="96">
          <cell r="B96" t="str">
            <v>Постоянный отвод земель ВЛ 110 кВ на стальных опорах (5 шт./км)</v>
          </cell>
        </row>
        <row r="97">
          <cell r="B97" t="str">
            <v>Постоянный отвод земель ВЛ 110 кВ на ж/б опорах (5 шт./км)</v>
          </cell>
        </row>
        <row r="98">
          <cell r="B98" t="str">
            <v>Постоянный отвод земель ВЛ 220 кВ на деревянных опорах (3 шт./км)</v>
          </cell>
        </row>
        <row r="99">
          <cell r="B99" t="str">
            <v>Постоянный отвод земель ВЛ 220 кВ на стальных опорах (3 шт./км)</v>
          </cell>
        </row>
        <row r="100">
          <cell r="B100" t="str">
            <v>Постоянный отвод земель ВЛ 220 кВ на железобетонных опорах (3 шт./км)</v>
          </cell>
        </row>
        <row r="101">
          <cell r="B101" t="str">
            <v>Постоянный отвод земель ВЛ 220-330 кВ на стальных опорах</v>
          </cell>
        </row>
        <row r="102">
          <cell r="B102" t="str">
            <v>Постоянный отвод земель ВЛ 220-330 кВ на ж/б опорах</v>
          </cell>
        </row>
        <row r="103">
          <cell r="B103" t="str">
            <v>Постоянный отвод земель ВЛ 220-500 кВ на многогранных опорах</v>
          </cell>
        </row>
        <row r="104">
          <cell r="B104" t="str">
            <v>Постоянный отвод земель ВЛ 500-750 кВ на стальных опорах</v>
          </cell>
        </row>
        <row r="105">
          <cell r="B105" t="str">
            <v>Постоянный отвод земель ВЛ 500-750 кВ на стальных опорах с оттяжками</v>
          </cell>
        </row>
        <row r="106">
          <cell r="B106" t="str">
            <v>Постоянный отвод земель ВЛ 500-750 кВ на ж/б опорах</v>
          </cell>
        </row>
        <row r="109">
          <cell r="B109" t="str">
            <v>Затраты на вырубку просеки ВЛ 6-10 кВ</v>
          </cell>
        </row>
        <row r="110">
          <cell r="B110" t="str">
            <v>Затраты на вырубку просеки ВЛ 35 кВ</v>
          </cell>
        </row>
        <row r="111">
          <cell r="B111" t="str">
            <v>Затраты на вырубку просеки ВЛ 110 кВ</v>
          </cell>
        </row>
        <row r="112">
          <cell r="B112" t="str">
            <v>Затраты на вырубку просеки ВЛ 220 кВ</v>
          </cell>
        </row>
        <row r="113">
          <cell r="B113" t="str">
            <v>Затраты на устройство лежневых дорог ВЛ 0,4 кВ</v>
          </cell>
        </row>
        <row r="114">
          <cell r="B114" t="str">
            <v>Затраты на устройство лежневых дорог ВЛ 10 кВ</v>
          </cell>
        </row>
        <row r="115">
          <cell r="B115" t="str">
            <v>Затраты на устройство лежневых дорог ВЛ 35 кВ</v>
          </cell>
        </row>
        <row r="116">
          <cell r="B116" t="str">
            <v>Затраты на устройство лежневых дорог ВЛ 35 кВ</v>
          </cell>
        </row>
        <row r="117">
          <cell r="B117" t="str">
            <v>Затраты на устройство лежневых дорог ВЛ 120 кВ</v>
          </cell>
        </row>
        <row r="118">
          <cell r="B118" t="str">
            <v>0,4 кВ_Затраты на устройство лежневых дорог на топких болотах</v>
          </cell>
        </row>
        <row r="119">
          <cell r="B119" t="str">
            <v>10 кВ_Затраты на устройство лежневых дорог на топких болотах</v>
          </cell>
        </row>
        <row r="120">
          <cell r="B120" t="str">
            <v>35 кВ_Затраты на устройство лежневых дорог на топких болотах</v>
          </cell>
        </row>
        <row r="121">
          <cell r="B121" t="str">
            <v>110 кВ_Затраты на устройство лежневых дорог на топких болотах</v>
          </cell>
        </row>
        <row r="122">
          <cell r="B122" t="str">
            <v>220 кВ_Затраты на устройство лежневых дорог на топких болотах</v>
          </cell>
        </row>
        <row r="125">
          <cell r="B125" t="str">
            <v>Подвеска кабеля ОКСН на существующих опорах ВЛ 35 кВ</v>
          </cell>
        </row>
        <row r="126">
          <cell r="B126" t="str">
            <v>Подвеска кабеля ОКМС на существующих опорах ВЛ 110 кВ</v>
          </cell>
        </row>
        <row r="127">
          <cell r="B127" t="str">
            <v>Подвеска 2 кабелей ОКМС на существующих опорах ВЛ 110 кВ</v>
          </cell>
        </row>
        <row r="128">
          <cell r="B128" t="str">
            <v>Подвеска кабеля ОКГТ на существующих опорах ВЛ 220 кВ</v>
          </cell>
        </row>
        <row r="129">
          <cell r="B129" t="str">
            <v>Подвеска кабеля ASLH-D(S)bb 1*24SMF на существующих опорах ВЛ 220 кВ</v>
          </cell>
        </row>
        <row r="132">
          <cell r="B132" t="str">
            <v>КТП шкафного типа 1х40 кВА 6-10/0,4 кВ</v>
          </cell>
        </row>
        <row r="133">
          <cell r="B133" t="str">
            <v>КТП шкафного типа 1х63 кВА 6-10/0,4 кВ</v>
          </cell>
        </row>
        <row r="134">
          <cell r="B134" t="str">
            <v>КТП шкафного типа 1х100 кВА 6-10/0,4 кВ</v>
          </cell>
        </row>
        <row r="135">
          <cell r="B135" t="str">
            <v>КТП шкафного типа 1х160 кВА 6-10/0,4 кВ</v>
          </cell>
        </row>
        <row r="136">
          <cell r="B136" t="str">
            <v>КТП киоскового типа 1х250 кВА 6-10/0,4 кВ</v>
          </cell>
        </row>
        <row r="137">
          <cell r="B137" t="str">
            <v>КТП киоскового типа 1х400 кВА 6-10/0,4 кВ</v>
          </cell>
        </row>
        <row r="138">
          <cell r="B138" t="str">
            <v>КТП киоскового типа 1х630 кВА 6-10/0,4 кВ</v>
          </cell>
        </row>
        <row r="139">
          <cell r="B139" t="str">
            <v>КТП киоскового типа 1х1000 кВА 6-10/0,4 кВ</v>
          </cell>
        </row>
        <row r="140">
          <cell r="B140" t="str">
            <v>КТП киоскового типа 2х250 кВА 6-10/0,4 кВ</v>
          </cell>
        </row>
        <row r="141">
          <cell r="B141" t="str">
            <v>КТП киоскового типа 2х400 кВА 6-10/0,4 кВ</v>
          </cell>
        </row>
        <row r="142">
          <cell r="B142" t="str">
            <v>КТП киоскового типа 2х630 кВА 6-10/0,4 кВ</v>
          </cell>
        </row>
        <row r="143">
          <cell r="B143" t="str">
            <v>БКТП блочного типа 2х630 кВА 6-10/0,4 кВ</v>
          </cell>
        </row>
        <row r="144">
          <cell r="B144" t="str">
            <v>БКТП блочного типа 2х1000 кВА 6-10/0,4 кВ, панели "сэндвич"</v>
          </cell>
        </row>
        <row r="145">
          <cell r="B145" t="str">
            <v>БКТП блочного типа 2х1250 кВА 6-10/0,4 кВ, ячейки RM6</v>
          </cell>
        </row>
        <row r="146">
          <cell r="B146" t="str">
            <v>Реклоузер PBA/TEL-10-12,5/630</v>
          </cell>
        </row>
        <row r="149">
          <cell r="B149" t="str">
            <v>Демонтаж ж/б опор ВЛ 0,4 кВ</v>
          </cell>
        </row>
        <row r="150">
          <cell r="B150" t="str">
            <v>Демонтаж ж/б опор ВЛ 6-10 кВ</v>
          </cell>
        </row>
        <row r="151">
          <cell r="B151" t="str">
            <v>Демонтаж деревянных опор ВЛ 0,4 кВ</v>
          </cell>
        </row>
        <row r="152">
          <cell r="B152" t="str">
            <v>Демонтаж деревянных опор ВЛ 6-10 кВ</v>
          </cell>
        </row>
        <row r="153">
          <cell r="B153" t="str">
            <v>Демонтаж трех проводов ВЛ 0,4-10 кВ сечением до 95 мм2</v>
          </cell>
        </row>
        <row r="154">
          <cell r="B154" t="str">
            <v>Демонтаж ж/б опор ВЛ 35 кВ (анкерно-угловые стальные)</v>
          </cell>
        </row>
        <row r="155">
          <cell r="B155" t="str">
            <v>Демонтаж ж/б опор ВЛ 110 кВ (анкерно-угловые стальные)</v>
          </cell>
        </row>
        <row r="156">
          <cell r="B156" t="str">
            <v>Демонтаж ж/б опор ВЛ 220 кВ (анкерно-угловые стальные)</v>
          </cell>
        </row>
        <row r="157">
          <cell r="B157" t="str">
            <v>Демонтаж стальных опор ВЛ 35 кВ</v>
          </cell>
        </row>
        <row r="158">
          <cell r="B158" t="str">
            <v>Демонтаж стальных опор ВЛ 110 кВ</v>
          </cell>
        </row>
        <row r="159">
          <cell r="B159" t="str">
            <v>Демонтаж стальных опор ВЛ 220 кВ</v>
          </cell>
        </row>
        <row r="160">
          <cell r="B160" t="str">
            <v>Демонтаж трех проводов ВЛ-35 кВ сечением до 120 мм2 при пролете до 1 км</v>
          </cell>
        </row>
        <row r="161">
          <cell r="B161" t="str">
            <v>Демонтаж трех проводов ВЛ-35 кВ сечением до 120 мм2 при пролете свыше 1 км</v>
          </cell>
        </row>
        <row r="162">
          <cell r="B162" t="str">
            <v>Демонтаж трех проводов ВЛ-110 кВ сечением до 240 мм2 при пролете до 1 км</v>
          </cell>
        </row>
        <row r="163">
          <cell r="B163" t="str">
            <v>Демонтаж трех проводов ВЛ-110 кВ сечением до 240 мм2 при пролете свыше 1 км</v>
          </cell>
        </row>
        <row r="164">
          <cell r="B164" t="str">
            <v>Демонтаж трех проводов ВЛ-220 кВ сечением свыше 240 мм2 при пролете до 1 км</v>
          </cell>
        </row>
        <row r="165">
          <cell r="B165" t="str">
            <v>Демонтаж трех проводов ВЛ-220 кВ сечением свыше 240 мм2 при пролете свыше 1 км</v>
          </cell>
        </row>
        <row r="166">
          <cell r="B166" t="str">
            <v>Демонтаж шести проводов ВЛ-220 кВ сечением свыше 240 мм2 при пролете до 1 км</v>
          </cell>
        </row>
        <row r="167">
          <cell r="B167" t="str">
            <v>Демонтаж шести проводов ВЛ-220 кВ сечением свыше 240 мм2 при пролете свыше 1 км</v>
          </cell>
        </row>
        <row r="168">
          <cell r="B168" t="str">
            <v>Демонтаж одного грозащитного троса</v>
          </cell>
        </row>
        <row r="169">
          <cell r="B169" t="str">
            <v>Демонтаж двух грозащитных тросов</v>
          </cell>
        </row>
        <row r="172">
          <cell r="B172" t="str">
            <v>Ж/б опора одностоечная</v>
          </cell>
        </row>
        <row r="173">
          <cell r="B173" t="str">
            <v>Ж/б опора одностоечная с ж.б подкосом</v>
          </cell>
        </row>
        <row r="174">
          <cell r="B174" t="str">
            <v>Дерев. опора одностоечная</v>
          </cell>
        </row>
        <row r="175">
          <cell r="B175" t="str">
            <v>Дерев. опора одностоечная с ж/б подкосом</v>
          </cell>
        </row>
        <row r="176">
          <cell r="B176" t="str">
            <v>Ж/б опора одностоечная</v>
          </cell>
        </row>
        <row r="177">
          <cell r="B177" t="str">
            <v>Ж/б опора одностоечная с ж.б подкосом</v>
          </cell>
        </row>
        <row r="178">
          <cell r="B178" t="str">
            <v>Дерев. опора одностоечная</v>
          </cell>
        </row>
        <row r="179">
          <cell r="B179" t="str">
            <v>Дерев. опора одностоечная с ж/б подкосом</v>
          </cell>
        </row>
        <row r="182">
          <cell r="B182" t="str">
            <v>35 кВ промежут. свободност. одностоечные одноцепные</v>
          </cell>
        </row>
        <row r="183">
          <cell r="B183" t="str">
            <v>35 кВ промежут. свободност. одностоечные двухцепные</v>
          </cell>
        </row>
        <row r="184">
          <cell r="B184" t="str">
            <v>35 кВ анкерно-угловые, одноцепные на оттяжках, одностоечные</v>
          </cell>
        </row>
        <row r="185">
          <cell r="B185" t="str">
            <v>110 кВ промежут. свободност. одностоечные одноцепные</v>
          </cell>
        </row>
        <row r="186">
          <cell r="B186" t="str">
            <v>110 кВ промежут. свободност. одностоечные двухцепные</v>
          </cell>
        </row>
        <row r="187">
          <cell r="B187" t="str">
            <v>110 кВ анкерно-угловые, одноцепные на оттяжках, одностоечные</v>
          </cell>
        </row>
        <row r="188">
          <cell r="B188" t="str">
            <v>220 кВ промежут. свободност. одностоечные одноцепные</v>
          </cell>
        </row>
        <row r="189">
          <cell r="B189" t="str">
            <v>220 кВ промежут. свободност. одностоечные двухцепные</v>
          </cell>
        </row>
        <row r="190">
          <cell r="B190" t="str">
            <v>220 кВ анкерно-угловые, одноцепные на оттяжках, одностоечные</v>
          </cell>
        </row>
        <row r="193">
          <cell r="B193" t="str">
            <v>35 кВ промежут. свободност. одностоечные</v>
          </cell>
        </row>
        <row r="194">
          <cell r="B194" t="str">
            <v xml:space="preserve">35 кВ промежут. на оттяжках одностоечные </v>
          </cell>
        </row>
        <row r="195">
          <cell r="B195" t="str">
            <v>35 кВ анкерно-угловые, свободностоящие, одностоечные</v>
          </cell>
        </row>
        <row r="196">
          <cell r="B196" t="str">
            <v>110 кВ промежут. свободност. одностоечные</v>
          </cell>
        </row>
        <row r="197">
          <cell r="B197" t="str">
            <v xml:space="preserve">110 кВ промежут. на оттяжках одностоечные </v>
          </cell>
        </row>
        <row r="198">
          <cell r="B198" t="str">
            <v>110 кВ анкерно-угловые, свободностоящие, одностоечные</v>
          </cell>
        </row>
        <row r="199">
          <cell r="B199" t="str">
            <v>220 кВ промежут. свободност. одностоечные</v>
          </cell>
        </row>
        <row r="200">
          <cell r="B200" t="str">
            <v xml:space="preserve">220 кВ промежут. на оттяжках одностоечные </v>
          </cell>
        </row>
        <row r="201">
          <cell r="B201" t="str">
            <v>220 кВ анкерно-угловые, свободностоящие, одностоечные</v>
          </cell>
        </row>
        <row r="205">
          <cell r="B205" t="str">
            <v>КЛ 0,4 кВ без покрытия один кабель 16 мм2</v>
          </cell>
        </row>
        <row r="206">
          <cell r="B206" t="str">
            <v>КЛ 0,4 кВ без покрытия один кабель 25 мм2</v>
          </cell>
        </row>
        <row r="207">
          <cell r="B207" t="str">
            <v>КЛ 0,4 кВ без покрытия один кабель 35 мм2</v>
          </cell>
        </row>
        <row r="208">
          <cell r="B208" t="str">
            <v>КЛ 0,4 кВ без покрытия один кабель 50 мм2</v>
          </cell>
        </row>
        <row r="209">
          <cell r="B209" t="str">
            <v>КЛ 0,4 кВ без покрытия один кабель 70 мм2</v>
          </cell>
        </row>
        <row r="210">
          <cell r="B210" t="str">
            <v>КЛ 0,4 кВ без покрытия один кабель 95мм2</v>
          </cell>
        </row>
        <row r="211">
          <cell r="B211" t="str">
            <v>КЛ 0,4 кВ без покрытия один кабель 120 мм2</v>
          </cell>
        </row>
        <row r="212">
          <cell r="B212" t="str">
            <v>КЛ 0,4 кВ без покрытия один кабель 150 мм2</v>
          </cell>
        </row>
        <row r="213">
          <cell r="B213" t="str">
            <v>КЛ 0,4 кВ с покрытием кирпичом один кабель 16 мм2</v>
          </cell>
        </row>
        <row r="214">
          <cell r="B214" t="str">
            <v>КЛ 0,4 кВ с покрытием кирпичом один кабель 25 мм2</v>
          </cell>
        </row>
        <row r="215">
          <cell r="B215" t="str">
            <v>КЛ 0,4 кВ с покрытием кирпичом один кабель 35 мм2</v>
          </cell>
        </row>
        <row r="216">
          <cell r="B216" t="str">
            <v>КЛ 0,4 кВ с покрытием кирпичом один кабель 50 мм2</v>
          </cell>
        </row>
        <row r="217">
          <cell r="B217" t="str">
            <v>КЛ 0,4 кВ с покрытием кирпичом один кабель70 мм2</v>
          </cell>
        </row>
        <row r="218">
          <cell r="B218" t="str">
            <v>КЛ 0,4 кВ с покрытием кирпичом один кабель 95 мм2</v>
          </cell>
        </row>
        <row r="219">
          <cell r="B219" t="str">
            <v>КЛ 0,4 кВ с покрытием кирпичом один кабель 120 мм2</v>
          </cell>
        </row>
        <row r="220">
          <cell r="B220" t="str">
            <v>КЛ 0,4 кВ с покрытием кирпичом один кабель 150 мм2</v>
          </cell>
        </row>
        <row r="221">
          <cell r="B221" t="str">
            <v>КЛ 0,4 кВ в асбестоцементной трубе один кабель 16 мм2</v>
          </cell>
        </row>
        <row r="222">
          <cell r="B222" t="str">
            <v>КЛ 0,4 кВ в асбестоцементной трубе один кабель 25 мм2</v>
          </cell>
        </row>
        <row r="223">
          <cell r="B223" t="str">
            <v>КЛ 0,4 кВ в асбестоцементной трубе один кабель 35 мм2</v>
          </cell>
        </row>
        <row r="224">
          <cell r="B224" t="str">
            <v>КЛ 0,4 кВ в асбестоцементной трубе один кабель 50 мм2</v>
          </cell>
        </row>
        <row r="225">
          <cell r="B225" t="str">
            <v>КЛ 0,4 кВ в асбестоцементной трубе один кабель 70 мм2</v>
          </cell>
        </row>
        <row r="226">
          <cell r="B226" t="str">
            <v>КЛ 0,4 кВ в асбестоцементной трубе один кабель 95 мм2</v>
          </cell>
        </row>
        <row r="227">
          <cell r="B227" t="str">
            <v>КЛ 0,4 кВ в асбестоцементной трубе один кабель 120 мм2</v>
          </cell>
        </row>
        <row r="228">
          <cell r="B228" t="str">
            <v>КЛ 0,4 кВ в асбестоцементной трубе один кабель 150 мм2</v>
          </cell>
        </row>
        <row r="229">
          <cell r="B229" t="str">
            <v>КЛ 0,4 кВ без покрытия следующий кабель 16 мм2</v>
          </cell>
        </row>
        <row r="230">
          <cell r="B230" t="str">
            <v>КЛ 0,4 кВ без покрытия следующий кабель 25 мм2</v>
          </cell>
        </row>
        <row r="231">
          <cell r="B231" t="str">
            <v>КЛ 0,4 кВ без покрытия следующий кабель 35 мм2</v>
          </cell>
        </row>
        <row r="232">
          <cell r="B232" t="str">
            <v>КЛ 0,4 кВ без покрытия следующий кабель 50 мм2</v>
          </cell>
        </row>
        <row r="233">
          <cell r="B233" t="str">
            <v>КЛ 0,4 кВ без покрытия следующий кабель 70 мм2</v>
          </cell>
        </row>
        <row r="234">
          <cell r="B234" t="str">
            <v>КЛ 0,4 кВ без покрытия следующий кабель 95мм2</v>
          </cell>
        </row>
        <row r="235">
          <cell r="B235" t="str">
            <v>КЛ 0,4 кВ без покрытия следующий кабель 120 мм2</v>
          </cell>
        </row>
        <row r="236">
          <cell r="B236" t="str">
            <v>КЛ 0,4 кВ без покрытия следующий кабель 150 мм2</v>
          </cell>
        </row>
        <row r="237">
          <cell r="B237" t="str">
            <v>КЛ 0,4 кВ с покрытием кирпичом следующий кабель 16 мм2</v>
          </cell>
        </row>
        <row r="238">
          <cell r="B238" t="str">
            <v>КЛ 0,4 кВ с покрытием кирпичом следующий кабель 25 мм2</v>
          </cell>
        </row>
        <row r="239">
          <cell r="B239" t="str">
            <v>КЛ 0,4 кВ с покрытием кирпичом следующий кабель 35 мм2</v>
          </cell>
        </row>
        <row r="240">
          <cell r="B240" t="str">
            <v>КЛ 0,4 кВ с покрытием кирпичом следующий кабель 50 мм2</v>
          </cell>
        </row>
        <row r="241">
          <cell r="B241" t="str">
            <v>КЛ 0,4 кВ с покрытием кирпичом следующий кабель70 мм2</v>
          </cell>
        </row>
        <row r="242">
          <cell r="B242" t="str">
            <v>КЛ 0,4 кВ с покрытием кирпичом следующий кабель 95 мм2</v>
          </cell>
        </row>
        <row r="243">
          <cell r="B243" t="str">
            <v>КЛ 0,4 кВ с покрытием кирпичом следующий кабель 120 мм2</v>
          </cell>
        </row>
        <row r="244">
          <cell r="B244" t="str">
            <v>КЛ 0,4 кВ с покрытием кирпичом следующий кабель 150 мм2</v>
          </cell>
        </row>
        <row r="245">
          <cell r="B245" t="str">
            <v>КЛ 0,4 кВ в асбестоцементной трубе следующий кабель 16 мм2</v>
          </cell>
        </row>
        <row r="246">
          <cell r="B246" t="str">
            <v>КЛ 0,4 кВ в асбестоцементной трубе следующий кабель 25 мм2</v>
          </cell>
        </row>
        <row r="247">
          <cell r="B247" t="str">
            <v>КЛ 0,4 кВ в асбестоцементной трубе следующий кабель 35 мм2</v>
          </cell>
        </row>
        <row r="248">
          <cell r="B248" t="str">
            <v>КЛ 0,4 кВ в асбестоцементной трубе следующий кабель 50 мм2</v>
          </cell>
        </row>
        <row r="249">
          <cell r="B249" t="str">
            <v>КЛ 0,4 кВ в асбестоцементной трубе следующий кабель 70 мм2</v>
          </cell>
        </row>
        <row r="250">
          <cell r="B250" t="str">
            <v>КЛ 0,4 кВ в асбестоцементной трубе следующий кабель 95 мм2</v>
          </cell>
        </row>
        <row r="251">
          <cell r="B251" t="str">
            <v>КЛ 0,4 кВ в асбестоцементной трубе следующий кабель 120 мм2</v>
          </cell>
        </row>
        <row r="252">
          <cell r="B252" t="str">
            <v>КЛ 0,4 кВ в асбестоцементной трубе следующий кабель 150 мм2</v>
          </cell>
        </row>
        <row r="253">
          <cell r="B253" t="str">
            <v>КЛ 6-10 кВ один кабель ААБлУ, ААШвУ в траншее 50 мм2</v>
          </cell>
        </row>
        <row r="254">
          <cell r="B254" t="str">
            <v>КЛ 6-10 кВ один кабель ААБлУ, ААШвУ в траншее 70-95 мм2</v>
          </cell>
        </row>
        <row r="255">
          <cell r="B255" t="str">
            <v>КЛ 6-10 кВ один кабель ААБлУ, ААШвУ в траншее 120 мм2</v>
          </cell>
        </row>
        <row r="256">
          <cell r="B256" t="str">
            <v>КЛ 6-10 кВ один кабель ААБлУ, ААШвУ в траншее 150 мм2</v>
          </cell>
        </row>
        <row r="257">
          <cell r="B257" t="str">
            <v>КЛ 6-10 кВ один кабель ААБлУ, ААШвУ в траншее 185 мм2</v>
          </cell>
        </row>
        <row r="258">
          <cell r="B258" t="str">
            <v>КЛ 6-10 кВ один кабель ААБлУ, ААШвУ в траншее 240 мм2</v>
          </cell>
        </row>
        <row r="259">
          <cell r="B259" t="str">
            <v>КЛ 6-10 кВ один кабель АСБ в траншее 50 мм2</v>
          </cell>
        </row>
        <row r="260">
          <cell r="B260" t="str">
            <v>КЛ 6-10 кВ один кабель АСБ в траншее 70-95 мм2</v>
          </cell>
        </row>
        <row r="261">
          <cell r="B261" t="str">
            <v>КЛ 6-10 кВ один кабель АСБ в траншее 120 мм2</v>
          </cell>
        </row>
        <row r="262">
          <cell r="B262" t="str">
            <v>КЛ 6-10 кВ один кабель АСБ в траншее 150 мм2</v>
          </cell>
        </row>
        <row r="263">
          <cell r="B263" t="str">
            <v>КЛ 6-10 кВ один кабель АСБ в траншее 185 мм2</v>
          </cell>
        </row>
        <row r="264">
          <cell r="B264" t="str">
            <v>КЛ 6-10 кВ один кабель АСБ в траншее 240 мм2</v>
          </cell>
        </row>
        <row r="265">
          <cell r="B265" t="str">
            <v>КЛ 10 кВ один кабель АПвПг 3 (1х70/35)</v>
          </cell>
        </row>
        <row r="266">
          <cell r="B266" t="str">
            <v>КЛ 10 кВ один кабель АПвПг 3 (1х95/35)</v>
          </cell>
        </row>
        <row r="267">
          <cell r="B267" t="str">
            <v>КЛ 10 кВ один кабель АПвПг 3 (1х120/35)</v>
          </cell>
        </row>
        <row r="268">
          <cell r="B268" t="str">
            <v>КЛ 10 кВ один кабель АПвПг 3 (1х150/35)</v>
          </cell>
        </row>
        <row r="269">
          <cell r="B269" t="str">
            <v>КЛ 10 кВ один кабель АПвПг 3 (1х185/35)</v>
          </cell>
        </row>
        <row r="270">
          <cell r="B270" t="str">
            <v>КЛ 10 кВ один кабель АПвПг 3 (1х240/35)</v>
          </cell>
        </row>
        <row r="271">
          <cell r="B271" t="str">
            <v>КЛ 10 кВ один кабель АПвПг 3 (1х400/35)</v>
          </cell>
        </row>
        <row r="272">
          <cell r="B272" t="str">
            <v>КЛ 10 кВ один кабель АПвПг 3 (1х500/35)</v>
          </cell>
        </row>
        <row r="273">
          <cell r="B273" t="str">
            <v>КЛ 6-10 кВ два кабеля ААБлУ, ААШвУ в траншее 50 мм2</v>
          </cell>
        </row>
        <row r="274">
          <cell r="B274" t="str">
            <v>КЛ 6-10 кВ два кабеля ААБлУ, ААШвУ в траншее 70-95 мм2</v>
          </cell>
        </row>
        <row r="275">
          <cell r="B275" t="str">
            <v>КЛ 6-10 кВ два кабеля ААБлУ, ААШвУ в траншее 120 мм2</v>
          </cell>
        </row>
        <row r="276">
          <cell r="B276" t="str">
            <v>КЛ 6-10 кВ два кабеля ААБлУ, ААШвУ в траншее 150 мм2</v>
          </cell>
        </row>
        <row r="277">
          <cell r="B277" t="str">
            <v>КЛ 6-10 кВ два кабеля ААБлУ, ААШвУ в траншее 185 мм2</v>
          </cell>
        </row>
        <row r="278">
          <cell r="B278" t="str">
            <v>КЛ 6-10 кВ два кабеля ААБлУ, ААШвУ в траншее 240 мм2</v>
          </cell>
        </row>
        <row r="279">
          <cell r="B279" t="str">
            <v>КЛ 6-10 кВ два кабеля АСБ в траншее 50 мм2</v>
          </cell>
        </row>
        <row r="280">
          <cell r="B280" t="str">
            <v>КЛ 6-10 кВ два кабеля АСБ в траншее 70-95 мм2</v>
          </cell>
        </row>
        <row r="281">
          <cell r="B281" t="str">
            <v>КЛ 6-10 кВ два кабеля АСБ в траншее 120 мм2</v>
          </cell>
        </row>
        <row r="282">
          <cell r="B282" t="str">
            <v>КЛ 6-10 кВ два кабеля АСБ в траншее 150 мм2</v>
          </cell>
        </row>
        <row r="283">
          <cell r="B283" t="str">
            <v>КЛ 6-10 кВ два кабеля АСБ в траншее 185 мм2</v>
          </cell>
        </row>
        <row r="284">
          <cell r="B284" t="str">
            <v>КЛ 6-10 кВ два кабеля АСБ в траншее 240 мм2</v>
          </cell>
        </row>
        <row r="285">
          <cell r="B285" t="str">
            <v>КЛ 10 кВ два кабеля АПвПг 3 (1х70/35)</v>
          </cell>
        </row>
        <row r="286">
          <cell r="B286" t="str">
            <v>КЛ 10 кВ два кабеля АПвПг 3 (1х95/35)</v>
          </cell>
        </row>
        <row r="287">
          <cell r="B287" t="str">
            <v>КЛ 10 кВ два кабеля АПвПг 3 (1х120/35)</v>
          </cell>
        </row>
        <row r="288">
          <cell r="B288" t="str">
            <v>КЛ 10 кВ два кабеля АПвПг 3 (1х150/35)</v>
          </cell>
        </row>
        <row r="289">
          <cell r="B289" t="str">
            <v>КЛ 10 кВ два кабеля АПвПг 3 (1х185/35)</v>
          </cell>
        </row>
        <row r="290">
          <cell r="B290" t="str">
            <v>КЛ 10 кВ два кабеля АПвПг 3 (1х240/35)</v>
          </cell>
        </row>
        <row r="291">
          <cell r="B291" t="str">
            <v>КЛ 10 кВ два кабеля АПвПг 3 (1х400/35)</v>
          </cell>
        </row>
        <row r="292">
          <cell r="B292" t="str">
            <v>КЛ 10 кВ два кабеля АПвПг 3 (1х500/35)</v>
          </cell>
        </row>
        <row r="293">
          <cell r="B293" t="str">
            <v>КЛ 6-10 кВ последующий кабель ААБлУ, ААШвУ в траншее 50 мм2</v>
          </cell>
        </row>
        <row r="294">
          <cell r="B294" t="str">
            <v>КЛ 6-10 кВ последующий кабель ААБлУ, ААШвУ в траншее 70-95 мм2</v>
          </cell>
        </row>
        <row r="295">
          <cell r="B295" t="str">
            <v>КЛ 6-10 кВ последующий кабель ААБлУ, ААШвУ в траншее 120 мм2</v>
          </cell>
        </row>
        <row r="296">
          <cell r="B296" t="str">
            <v>КЛ 6-10 кВ последующий кабель ААБлУ, ААШвУ в траншее 150 мм2</v>
          </cell>
        </row>
        <row r="297">
          <cell r="B297" t="str">
            <v>КЛ 6-10 кВ последующий кабель ААБлУ, ААШвУ в траншее 185 мм2</v>
          </cell>
        </row>
        <row r="298">
          <cell r="B298" t="str">
            <v>КЛ 6-10 кВ последующий кабель ААБлУ, ААШвУ в траншее 240 мм2</v>
          </cell>
        </row>
        <row r="299">
          <cell r="B299" t="str">
            <v>КЛ 6-10 кВ последующий кабель АСБ в траншее 50 мм2</v>
          </cell>
        </row>
        <row r="300">
          <cell r="B300" t="str">
            <v>КЛ 6-10 кВ последующий кабель АСБ в траншее 70-95 мм2</v>
          </cell>
        </row>
        <row r="301">
          <cell r="B301" t="str">
            <v>КЛ 6-10 кВ последующий кабель АСБ в траншее 120 мм2</v>
          </cell>
        </row>
        <row r="302">
          <cell r="B302" t="str">
            <v>КЛ 6-10 кВ последующий кабель АСБ в траншее 150 мм2</v>
          </cell>
        </row>
        <row r="303">
          <cell r="B303" t="str">
            <v>КЛ 6-10 кВ последующий кабель АСБ в траншее 185 мм2</v>
          </cell>
        </row>
        <row r="304">
          <cell r="B304" t="str">
            <v>КЛ 6-10 кВ последующий кабель АСБ в траншее 240 мм2</v>
          </cell>
        </row>
        <row r="305">
          <cell r="B305" t="str">
            <v>КЛ 10 кВ последующий кабель АПвПг 3 (1х70/35)</v>
          </cell>
        </row>
        <row r="306">
          <cell r="B306" t="str">
            <v>КЛ 10 кВ последующий кабель АПвПг 3 (1х95/35)</v>
          </cell>
        </row>
        <row r="307">
          <cell r="B307" t="str">
            <v>КЛ 10 кВ последующий кабель АПвПг 3 (1х120/35)</v>
          </cell>
        </row>
        <row r="308">
          <cell r="B308" t="str">
            <v>КЛ 10 кВ последующий кабель АПвПг 3 (1х150/35)</v>
          </cell>
        </row>
        <row r="309">
          <cell r="B309" t="str">
            <v>КЛ 10 кВ последующий кабель АПвПг 3 (1х185/35)</v>
          </cell>
        </row>
        <row r="310">
          <cell r="B310" t="str">
            <v>КЛ 10 кВ последующий кабель АПвПг 3 (1х240/35)</v>
          </cell>
        </row>
        <row r="311">
          <cell r="B311" t="str">
            <v>КЛ 10 кВ последующий кабель АПвПг 3 (1х400/35)</v>
          </cell>
        </row>
        <row r="312">
          <cell r="B312" t="str">
            <v>КЛ 10 кВ последующий кабель АПвПг 3 (1х500/35)</v>
          </cell>
        </row>
        <row r="313">
          <cell r="B313" t="str">
            <v>КЛ 110 кВ один кабель АПвП2г 300 мм2</v>
          </cell>
        </row>
        <row r="314">
          <cell r="B314" t="str">
            <v>КЛ 110 кВ один кабель A2XS(FL)2Y 300 мм2</v>
          </cell>
        </row>
        <row r="315">
          <cell r="B315" t="str">
            <v>КЛ 110 кВ один кабель МВДТ 550 мм2</v>
          </cell>
        </row>
        <row r="316">
          <cell r="B316" t="str">
            <v>КЛ 110 кВ один кабель АПвП2г 550 мм2</v>
          </cell>
        </row>
        <row r="317">
          <cell r="B317" t="str">
            <v>КЛ 110 кВ один кабель ПвП2г 1000 мм2</v>
          </cell>
        </row>
        <row r="318">
          <cell r="B318" t="str">
            <v>КЛ 110 кВ один кабель ПвП2г 1200 мм2</v>
          </cell>
        </row>
        <row r="319">
          <cell r="B319" t="str">
            <v>КЛ 220 кВ один кабель 2xS(FL)2Y-LWL 1600 мм2</v>
          </cell>
        </row>
        <row r="320">
          <cell r="B320" t="str">
            <v>КЛ 220 кВ один кабель МВДТ 550 мм2</v>
          </cell>
        </row>
        <row r="321">
          <cell r="B321" t="str">
            <v>КЛ 220 кВ один кабель ПвПу2г 2000 мм2</v>
          </cell>
        </row>
        <row r="322">
          <cell r="B322" t="str">
            <v>КЛ 110 кВ два кабеля АПвП2г 300 мм2</v>
          </cell>
        </row>
        <row r="323">
          <cell r="B323" t="str">
            <v>КЛ 110 кВ два кабеля A2XS(FL)2Y 300 мм2</v>
          </cell>
        </row>
        <row r="324">
          <cell r="B324" t="str">
            <v>КЛ 110 кВ два кабеля МВДТ 550 мм2</v>
          </cell>
        </row>
        <row r="325">
          <cell r="B325" t="str">
            <v>КЛ 110 кВ два кабеля АПвП2г 550 мм2</v>
          </cell>
        </row>
        <row r="326">
          <cell r="B326" t="str">
            <v>КЛ 110 кВ два кабеля ПвП2г 1000 мм2</v>
          </cell>
        </row>
        <row r="327">
          <cell r="B327" t="str">
            <v>КЛ 110 кВ два кабеля ПвП2г 1200 мм2</v>
          </cell>
        </row>
        <row r="328">
          <cell r="B328" t="str">
            <v>КЛ 110 кВ два кабеля FXLJ-4FO 1200 мм2</v>
          </cell>
        </row>
        <row r="329">
          <cell r="B329" t="str">
            <v>КЛ 220 кВ два кабеля МВДТ 550 мм2</v>
          </cell>
        </row>
        <row r="330">
          <cell r="B330" t="str">
            <v>КЛ 220 кВ два кабеля ПвПу2г 2000 мм2</v>
          </cell>
        </row>
        <row r="331">
          <cell r="B331" t="str">
            <v>КЛ 110 кВ последующий кабель АПвП2г 300 мм2</v>
          </cell>
        </row>
        <row r="332">
          <cell r="B332" t="str">
            <v>КЛ 110 кВ последующий кабель A2XS(FL)2Y 300 мм2</v>
          </cell>
        </row>
        <row r="333">
          <cell r="B333" t="str">
            <v>КЛ 110 кВ последующий кабель МВДТ 550 мм2</v>
          </cell>
        </row>
        <row r="334">
          <cell r="B334" t="str">
            <v>КЛ 110 кВ последующий кабель АПвП2г 550 мм2</v>
          </cell>
        </row>
        <row r="335">
          <cell r="B335" t="str">
            <v>КЛ 110 кВ последующий кабель ПвП2г 1000 мм2</v>
          </cell>
        </row>
        <row r="336">
          <cell r="B336" t="str">
            <v>КЛ 110 кВ последующий кабель ПвП2г 1200 мм2</v>
          </cell>
        </row>
        <row r="337">
          <cell r="B337" t="str">
            <v>КЛ 220 кВ последующий кабель 2xS(FL)2Y-LWL 1600 мм2</v>
          </cell>
        </row>
        <row r="338">
          <cell r="B338" t="str">
            <v>КЛ 220 кВ последующий кабель МВДТ 550 мм2</v>
          </cell>
        </row>
        <row r="339">
          <cell r="B339" t="str">
            <v>КЛ 220 кВ последующий кабель ПвПу2г 2000 мм2</v>
          </cell>
        </row>
        <row r="344">
          <cell r="B344" t="str">
            <v>Переход 0,4-1,0 кВ ГНБ (1 скважина)</v>
          </cell>
        </row>
        <row r="345">
          <cell r="B345" t="str">
            <v>Переход 0,4-1,0 кВ ГНБ (2 скважины)</v>
          </cell>
        </row>
        <row r="346">
          <cell r="B346" t="str">
            <v>Переход 3,0-10 кВ ГНБ (1 скважина)</v>
          </cell>
        </row>
        <row r="347">
          <cell r="B347" t="str">
            <v>Переход 3,0-10 кВ ГНБ (2 скважины)</v>
          </cell>
        </row>
        <row r="348">
          <cell r="B348" t="str">
            <v>Переход 110-220 кВ ГНБ (1 скважина)</v>
          </cell>
        </row>
        <row r="349">
          <cell r="B349" t="str">
            <v>Переход 110-220 кВ ГНБ (2 скважины)</v>
          </cell>
        </row>
        <row r="350">
          <cell r="B350" t="str">
            <v>Метод протаскивания трубы (1 скважина)</v>
          </cell>
        </row>
        <row r="351">
          <cell r="B351" t="str">
            <v>Метод протаскивания трубы (2 скважины)</v>
          </cell>
        </row>
        <row r="354">
          <cell r="B354" t="str">
            <v>Восстановление тротуарной плитки</v>
          </cell>
        </row>
        <row r="355">
          <cell r="B355" t="str">
            <v>Восстановление тротуара с бордюром</v>
          </cell>
        </row>
        <row r="356">
          <cell r="B356" t="str">
            <v>Восстановление тротуара без бордюра</v>
          </cell>
        </row>
        <row r="357">
          <cell r="B357" t="str">
            <v>Восстановление дорожного полотна</v>
          </cell>
        </row>
        <row r="358">
          <cell r="B358" t="str">
            <v>Восстановление зеленой зоны</v>
          </cell>
        </row>
        <row r="361">
          <cell r="B361" t="str">
            <v>Кабель ДКП-7-6z-4/12 совместно с КЛ</v>
          </cell>
        </row>
        <row r="362">
          <cell r="B362" t="str">
            <v>Кабель ОПС-024E12 совместно с КЛ</v>
          </cell>
        </row>
        <row r="363">
          <cell r="B363" t="str">
            <v>Кабель ОКБ-0,22-24</v>
          </cell>
        </row>
        <row r="367">
          <cell r="B367" t="str">
            <v>ПС 35/10 кВ, 2х4 МВА, схемы35-9/10-1; линии 2 ВН/16 линий НН</v>
          </cell>
        </row>
        <row r="368">
          <cell r="B368" t="str">
            <v>ПС 35/10 кВ, 2х4 МВА, схемы 35-5Н/10-1; линии 2 ВН/16 линий НН</v>
          </cell>
        </row>
        <row r="369">
          <cell r="B369" t="str">
            <v>ПС 35/10 кВ, 2х10 МВА, схемы 35-5АН/10-1; линии 2 ВН/16 линий НН</v>
          </cell>
        </row>
        <row r="370">
          <cell r="B370" t="str">
            <v>ПС 110/10-6 кВ, 2х40 МВА, схемы 110-5АН/10(6)-1; линии 2 ВН/16 линий НН</v>
          </cell>
        </row>
        <row r="371">
          <cell r="B371" t="str">
            <v>ПС 110/6 кВ, 2х40 МВА, схемы 110-5Н/10-1; линии 2 ВН/22 линии НН</v>
          </cell>
        </row>
        <row r="372">
          <cell r="B372" t="str">
            <v>ПС 110/10 кВ 2х10 МВА, схемы 110-4Н/10-1; линии 2 ВН/16 линий НН</v>
          </cell>
        </row>
        <row r="373">
          <cell r="B373" t="str">
            <v>ПС 110/10 кВ, 2х25 МВА, схемы 110-12/10-1; линии 2 ВН/22 НН</v>
          </cell>
        </row>
        <row r="374">
          <cell r="B374" t="str">
            <v>ПС 110/10 кВ, 2х25 МВА, схемы 110-13/10-1; линии 2 ВН/22 НН</v>
          </cell>
        </row>
        <row r="375">
          <cell r="B375" t="str">
            <v>ПС 110/10 кВ, 2х25 МВА, схемы 110-5Н/10-2; линии 2 ВН/20 НН</v>
          </cell>
        </row>
        <row r="376">
          <cell r="B376" t="str">
            <v>ПС 110/10 кВ, 2х40 МВА, схемы 110-5Н/10-1; линии 2 ВН/36 НН</v>
          </cell>
        </row>
        <row r="377">
          <cell r="B377" t="str">
            <v>ПС 110/35/10 кВ, 2х10 МВА, схемы 110-9/35-9/10-1; линии 2 ВН/4 СН/36 НН</v>
          </cell>
        </row>
        <row r="378">
          <cell r="B378" t="str">
            <v>ПС 110/35/10 кВ, 2х25 МВА, схемы 110-12/35-9/10-1; линии 4 ВН/4 СН/36 НН</v>
          </cell>
        </row>
        <row r="379">
          <cell r="B379" t="str">
            <v>ПС 110/35/10 кВ, 2х25 МВА, схемы 110-13/35-9/10-1; линии 4 ВН/4 СН/36 НН</v>
          </cell>
        </row>
        <row r="380">
          <cell r="B380" t="str">
            <v>ПС 110/35/10 кВ, 2х40 МВА, схемы 110-13/35-9/10-1; линии 4 ВН/4 СН/36 НН</v>
          </cell>
        </row>
        <row r="381">
          <cell r="B381" t="str">
            <v>ПС 220/10 кВ, 2х63 МВА, схемы 220-5Н/10-1; линии 2 ВН/36 НН</v>
          </cell>
        </row>
        <row r="382">
          <cell r="B382" t="str">
            <v>ПС 220/35/10 кВ, 2х25 МВА, схемы 220-5Н/35-9/10-1; линии 2 ВН/4 СН/24 НН</v>
          </cell>
        </row>
        <row r="383">
          <cell r="B383" t="str">
            <v>ПС 220/110/6 кВ, 2х125 МВА, схемы 220-7/110-9/6-1; линии 2 ВН/2 СН/36 НН</v>
          </cell>
        </row>
        <row r="384">
          <cell r="B384" t="str">
            <v>ПС 220/110 кВ, 2х125 МВА, схемы 220-7/110-9; линии 2 ВН/7 СН</v>
          </cell>
        </row>
        <row r="385">
          <cell r="B385" t="str">
            <v>ПС 220/110/10 кВ, 2х250 МВА, схемы 220-16/110-9/10-1; линии 6 ВН/4 СН/36 НН</v>
          </cell>
        </row>
        <row r="388">
          <cell r="B388" t="str">
            <v>ПС 35/10 кВ, 2х4 МВА, схемы35-9/10-1; линии 2 ВН/16 линий НН</v>
          </cell>
        </row>
        <row r="389">
          <cell r="B389" t="str">
            <v>ПС 35/10 кВ, 2х4 МВА, схемы 35-5Н/10-1; линии 2 ВН/16 линий НН</v>
          </cell>
        </row>
        <row r="390">
          <cell r="B390" t="str">
            <v>ПС 35/10 кВ, 2х10 МВА, схемы 35-5АН/10-1; линии 2 ВН/16 линий НН</v>
          </cell>
        </row>
        <row r="391">
          <cell r="B391" t="str">
            <v>ПС 110/10-6 кВ, 2х40 МВА, схемы 110-5АН/10(6)-1; линии 2 ВН/16 линий НН</v>
          </cell>
        </row>
        <row r="392">
          <cell r="B392" t="str">
            <v>ПС 110/6 кВ, 2х40 МВА, схемы 110-5Н/10-1; линии 2 ВН/22 линии НН</v>
          </cell>
        </row>
        <row r="393">
          <cell r="B393" t="str">
            <v>ПС 110/10 кВ 2х10 МВА, схемы 110-4Н/10-1; линии 2 ВН/16 линий НН</v>
          </cell>
        </row>
        <row r="394">
          <cell r="B394" t="str">
            <v>ПС 110/10 кВ, 2х25 МВА, схемы 110-12/10-1; линии 2 ВН/22 НН</v>
          </cell>
        </row>
        <row r="395">
          <cell r="B395" t="str">
            <v>ПС 110/10 кВ, 2х25 МВА, схемы 110-13/10-1; линии 2 ВН/22 НН</v>
          </cell>
        </row>
        <row r="396">
          <cell r="B396" t="str">
            <v>ПС 110/10 кВ, 2х25 МВА, схемы 110-5Н/10-2; линии 2 ВН/20 НН</v>
          </cell>
        </row>
        <row r="397">
          <cell r="B397" t="str">
            <v>ПС 110/10 кВ, 2х40 МВА, схемы 110-5Н/10-1; линии 2 ВН/36 НН</v>
          </cell>
        </row>
        <row r="398">
          <cell r="B398" t="str">
            <v>ПС 110/35/10 кВ, 2х10 МВА, схемы 110-9/35-9/10-1; линии 2 ВН/4 СН/36 НН</v>
          </cell>
        </row>
        <row r="399">
          <cell r="B399" t="str">
            <v>ПС 110/35/10 кВ, 2х25 МВА, схемы 110-12/35-9/10-1; линии 4 ВН/4 СН/36 НН</v>
          </cell>
        </row>
        <row r="400">
          <cell r="B400" t="str">
            <v>ПС 110/35/10 кВ, 2х25 МВА, схемы 110-13/35-9/10-1; линии 4 ВН/4 СН/36 НН</v>
          </cell>
        </row>
        <row r="401">
          <cell r="B401" t="str">
            <v>ПС 110/35/10 кВ, 2х40 МВА, схемы 110-13/35-9/10-1; линии 4 ВН/4 СН/36 НН</v>
          </cell>
        </row>
        <row r="402">
          <cell r="B402" t="str">
            <v>ПС 220/10 кВ, 2х63 МВА, схемы 220-5Н/10-1; линии 2 ВН/36 НН</v>
          </cell>
        </row>
        <row r="403">
          <cell r="B403" t="str">
            <v>ПС 220/35/10 кВ, 2х25 МВА, схемы 220-5Н/35-9/10-1; линии 2 ВН/4 СН/24 НН</v>
          </cell>
        </row>
        <row r="404">
          <cell r="B404" t="str">
            <v>ПС 220/110/6 кВ, 2х125 МВА, схемы 220-7/110-9/6-1; линии 2 ВН/2 СН/36 НН</v>
          </cell>
        </row>
        <row r="405">
          <cell r="B405" t="str">
            <v>ПС 220/110 кВ, 2х125 МВА, схемы 220-7/110-9; линии 2 ВН/7 СН</v>
          </cell>
        </row>
        <row r="406">
          <cell r="B406" t="str">
            <v>ПС 220/110/10 кВ, 2х250 МВА, схемы 220-16/110-9/10-1; линии 6 ВН/4 СН/36 НН</v>
          </cell>
        </row>
        <row r="409">
          <cell r="B409" t="str">
            <v>ПС 35/10 кВ, 2х6,3 МВА закр., схемы 35-4Н/10-1, линии 2 ВН/16 НН</v>
          </cell>
        </row>
        <row r="410">
          <cell r="B410" t="str">
            <v>ПС 35/10 кВ, 2х16 МВА закр., схемы 35-4Н/10-1; линии 2 ВН/16 НН</v>
          </cell>
        </row>
        <row r="411">
          <cell r="B411" t="str">
            <v>ПС 110/10 кВ, 2х10 МВА закр., схемы 110-5Н/10-1; 2 линии ВН/16 НН</v>
          </cell>
        </row>
        <row r="412">
          <cell r="B412" t="str">
            <v>ПС 110/10 кВ, 2х25 МВА закр., схемы 110-5Н/10-1; линии 2 ВН/32 НН</v>
          </cell>
        </row>
        <row r="413">
          <cell r="B413" t="str">
            <v>ПС 110/10 кВ, 2х40 МВА закр., схемы 110-5Н/10-1; линии 2 ВН/32 НН</v>
          </cell>
        </row>
        <row r="414">
          <cell r="B414" t="str">
            <v>ПС 110/10-6 кВ, 2х40 МВА закр., схемы 110-4Н/10(6)-1; линии 2 ВН/36 НН</v>
          </cell>
        </row>
        <row r="415">
          <cell r="B415" t="str">
            <v>ПС 110/10 кВ, 2х63 МВА закр., схемы 110-5Н/10-1; линии 2 ВН/36 НН</v>
          </cell>
        </row>
        <row r="416">
          <cell r="B416" t="str">
            <v>ПС 110/10 кВ 2х63 МВА, закр. элегаз схемы 110-13/10-3; линии 2 ВН/36 НН</v>
          </cell>
        </row>
        <row r="417">
          <cell r="B417" t="str">
            <v>ПС 220/110/10 2х200 МВА, закр. элегаз схемы 220-7/110-13/10-1; линии 2 ВН/6 СН/48 НН</v>
          </cell>
        </row>
        <row r="418">
          <cell r="B418" t="str">
            <v>ПС 220/110/10 2х200 МВА, закр. элегаз схемы 220-9Н/110-13/10-1; линии 4 ВН/8 СН/48 НН</v>
          </cell>
        </row>
        <row r="433">
          <cell r="B433" t="str">
            <v>ПС 35/10 кВ, схема 35-1 без выключателей</v>
          </cell>
        </row>
        <row r="434">
          <cell r="B434" t="str">
            <v>ПС 35/10 кВ, схемы 35-3АН, 35-4Н, 35-5Н, 35-5АН с выключателями</v>
          </cell>
        </row>
        <row r="435">
          <cell r="B435" t="str">
            <v>ПС 110/6-10 кВ, схема 110-4Н два блока с выкл. и перемычкой</v>
          </cell>
        </row>
        <row r="436">
          <cell r="B436" t="str">
            <v>ПС 110/6-10 кВ, схема 110-13 две рабочие системы шин</v>
          </cell>
        </row>
        <row r="437">
          <cell r="B437" t="str">
            <v>ПС 110/6-10 кВ, схемы 110-5Н, 110-5АН мостик</v>
          </cell>
        </row>
        <row r="438">
          <cell r="B438" t="str">
            <v>ПС 110/35/10 кВ, схема 110-13 две рабочие системы шин</v>
          </cell>
        </row>
        <row r="439">
          <cell r="B439" t="str">
            <v>ПС 220/10 кВ, схемы 220-5Н, 220-5АН мостик</v>
          </cell>
        </row>
        <row r="440">
          <cell r="B440" t="str">
            <v>ПС 220/35/10 кВ, схемы 220-5Н, 220-5АН мостик</v>
          </cell>
        </row>
        <row r="441">
          <cell r="B441" t="str">
            <v>ПС 220/110 кВ, схема 220-7 четырехугольник</v>
          </cell>
        </row>
        <row r="442">
          <cell r="B442" t="str">
            <v>ПС 220/110 кВ, схема 220-13 две рабочие системы шин</v>
          </cell>
        </row>
        <row r="445">
          <cell r="B445" t="str">
            <v>ПС 35/10 кВ закр., схемы 35-3АН, 35-4Н, 35-5Н, 35-5АН с выключателями</v>
          </cell>
        </row>
        <row r="446">
          <cell r="B446" t="str">
            <v>ПС 110/6-10 кВ закр., схема 110-13 две рабочие системы шин</v>
          </cell>
        </row>
        <row r="447">
          <cell r="B447" t="str">
            <v>ПС 110/6-10 кВ закр., схемы 110-5Н, 110-5АН мостик</v>
          </cell>
        </row>
        <row r="448">
          <cell r="B448" t="str">
            <v>ПС 220/10 кВ закр., схемы 220-5Н, 220-5АН мостик</v>
          </cell>
        </row>
        <row r="449">
          <cell r="B449" t="str">
            <v>ПС 220/110 кВ закр., схема 220-7 четырехугольник</v>
          </cell>
        </row>
        <row r="450">
          <cell r="B450" t="str">
            <v>ПС 220/110 кВ закр., схема 220-13 две рабочие системы шин</v>
          </cell>
        </row>
        <row r="453">
          <cell r="B453" t="str">
            <v>Противоаварийная автоматика ПС - до 2 присоед. 220 кВ</v>
          </cell>
        </row>
        <row r="454">
          <cell r="B454" t="str">
            <v>Противоаварийная автоматика ПС - свыше 2 присоед. 220 кВ</v>
          </cell>
        </row>
        <row r="455">
          <cell r="B455" t="str">
            <v>комплекс АСУ ТП  ПС 110 кВ</v>
          </cell>
        </row>
        <row r="456">
          <cell r="B456" t="str">
            <v>комплекс АСУ ТП  ПС 220 кВ</v>
          </cell>
        </row>
        <row r="457">
          <cell r="B457" t="str">
            <v>комплекс АИСКУЭ  ПС 110 кВ</v>
          </cell>
        </row>
        <row r="458">
          <cell r="B458" t="str">
            <v>комплекс АИСКУЭ  ПС 220 кВ</v>
          </cell>
        </row>
        <row r="459">
          <cell r="B459" t="str">
            <v>Система телемеханики  ПС 110 кВ</v>
          </cell>
        </row>
        <row r="460">
          <cell r="B460" t="str">
            <v>Система телемеханики  ПС 220 кВ</v>
          </cell>
        </row>
        <row r="461">
          <cell r="B461" t="str">
            <v>Система пожарно-охранной сигнализации ПС 110 кВ</v>
          </cell>
        </row>
        <row r="462">
          <cell r="B462" t="str">
            <v>Система пожарно-охранной сигнализации ПС 220 кВ</v>
          </cell>
        </row>
        <row r="465">
          <cell r="B465" t="str">
            <v>ОРУ 35 кВ схема 1: блок линия трансформатор с разъединителем</v>
          </cell>
        </row>
        <row r="466">
          <cell r="B466" t="str">
            <v>ОРУ 35 кВ схема 3Н: блок линия-трансформатор с выключателем</v>
          </cell>
        </row>
        <row r="467">
          <cell r="B467" t="str">
            <v>ОРУ 35 кВ схема 4Н: два блока с элегазовым выкл. и перемычкой со стороны линии</v>
          </cell>
        </row>
        <row r="468">
          <cell r="B468" t="str">
            <v>ОРУ 35 кВ схема 5Н, 5 АН: мостик с элег. выключателем в перемычке и в цепях</v>
          </cell>
        </row>
        <row r="469">
          <cell r="B469" t="str">
            <v>ОРУ 110 кВ схема 1: блок линия трансформатор с разъединителем</v>
          </cell>
        </row>
        <row r="470">
          <cell r="B470" t="str">
            <v>ОРУ 110 кВ схема 3Н: блок линия-трансформатор с выключателем</v>
          </cell>
        </row>
        <row r="471">
          <cell r="B471" t="str">
            <v>ОРУ 110 кВ схема 4Н: два блока с элегазовым выкл. и перемычкой со стороны линии</v>
          </cell>
        </row>
        <row r="472">
          <cell r="B472" t="str">
            <v>ОРУ 110 кВ схема 5Н, 5 АН: мостик с элег. выключателем в перемычке и в цепях</v>
          </cell>
        </row>
        <row r="473">
          <cell r="B473" t="str">
            <v>ОРУ 220 кВ схема 1: блок линия трансформатор с разъединителем</v>
          </cell>
        </row>
        <row r="474">
          <cell r="B474" t="str">
            <v>ОРУ 220 кВ схема 3Н: блок линия-трансформатор с выключателем</v>
          </cell>
        </row>
        <row r="475">
          <cell r="B475" t="str">
            <v>ОРУ 220 кВ схема 4Н: два блока с элегазовым выкл. и перемычкой со стороны линии</v>
          </cell>
        </row>
        <row r="476">
          <cell r="B476" t="str">
            <v>ОРУ 220 кВ схема 5Н, 5 АН: мостик с элег. выключателем в перемычке и в цепях</v>
          </cell>
        </row>
        <row r="479">
          <cell r="B479" t="str">
            <v>Выключатель 6-10 кВ масляный 31,5-40 кА</v>
          </cell>
        </row>
        <row r="480">
          <cell r="B480" t="str">
            <v>Выключатель 6-10 кВ вакуумный КРУН 31,5-40 кА</v>
          </cell>
        </row>
        <row r="481">
          <cell r="B481" t="str">
            <v>Выключатель 6-10 кВ элегазовый для ОРУ 31,5-40 кА</v>
          </cell>
        </row>
        <row r="482">
          <cell r="B482" t="str">
            <v>Выключатель 6-10 кВ элегазовый для КРУ 31,5-40 кА</v>
          </cell>
        </row>
        <row r="483">
          <cell r="B483" t="str">
            <v>Выключатель 35 кВ масляный наружной установки 20-25 кА</v>
          </cell>
        </row>
        <row r="484">
          <cell r="B484" t="str">
            <v>Выключатель 35 кВ вакуумный</v>
          </cell>
        </row>
        <row r="485">
          <cell r="B485" t="str">
            <v>Выключатель 35 кВ элегазовый для ОРУ</v>
          </cell>
        </row>
        <row r="486">
          <cell r="B486" t="str">
            <v>Выключатель 35 кВ элегазовый для КРУЭ</v>
          </cell>
        </row>
        <row r="487">
          <cell r="B487" t="str">
            <v>Выключатель 110 кВ воздушный</v>
          </cell>
        </row>
        <row r="488">
          <cell r="B488" t="str">
            <v>Выключатель 110 кВ масляный</v>
          </cell>
        </row>
        <row r="489">
          <cell r="B489" t="str">
            <v>Выключатель 110 кВ вакуумный КРУН</v>
          </cell>
        </row>
        <row r="490">
          <cell r="B490" t="str">
            <v>Выключатель 110 кВ элегазовый для ОРУ</v>
          </cell>
        </row>
        <row r="491">
          <cell r="B491" t="str">
            <v>Выключатель 110 кВ элегазовый для КРУЭ</v>
          </cell>
        </row>
        <row r="492">
          <cell r="B492" t="str">
            <v>Выключатель 110 кВ элегазовый для КРУЭ Siemens</v>
          </cell>
        </row>
        <row r="493">
          <cell r="B493" t="str">
            <v>Выключатель 110 кВ элегазовый для КРУЭ Hyundai</v>
          </cell>
        </row>
        <row r="494">
          <cell r="B494" t="str">
            <v>Выключатель 220 кВ воздушный</v>
          </cell>
        </row>
        <row r="495">
          <cell r="B495" t="str">
            <v>Выключатель 220 кВ масляный</v>
          </cell>
        </row>
        <row r="496">
          <cell r="B496" t="str">
            <v>Выключатель 220 кВ элегазовый для ОРУ</v>
          </cell>
        </row>
        <row r="497">
          <cell r="B497" t="str">
            <v>Выключатель 220 кВ  элегазовый для КРУЭ</v>
          </cell>
        </row>
        <row r="498">
          <cell r="B498" t="str">
            <v>Выключатель 220 кВ  элегазовый для КРУЭ  Siemens</v>
          </cell>
        </row>
        <row r="501">
          <cell r="B501" t="str">
            <v>Трансформатор 35/НН мощностью 2,5 МВА</v>
          </cell>
        </row>
        <row r="502">
          <cell r="B502" t="str">
            <v>Трансформатор 35/НН мощностью 4 МВА</v>
          </cell>
        </row>
        <row r="503">
          <cell r="B503" t="str">
            <v>Трансформатор 35/НН мощностью 6,3 МВА</v>
          </cell>
        </row>
        <row r="504">
          <cell r="B504" t="str">
            <v>Трансформатор 35/НН мощностью 10 МВА</v>
          </cell>
        </row>
        <row r="505">
          <cell r="B505" t="str">
            <v>Трансформатор 35/НН мощностью 16 МВА</v>
          </cell>
        </row>
        <row r="506">
          <cell r="B506" t="str">
            <v>Трансформатор 35/НН мощностью 25 МВА</v>
          </cell>
        </row>
        <row r="507">
          <cell r="B507" t="str">
            <v>Трансформатор 35/НН мощностью 40 МВА</v>
          </cell>
        </row>
        <row r="508">
          <cell r="B508" t="str">
            <v>Трансформатор 110/НН мощностью 6,3 МВА</v>
          </cell>
        </row>
        <row r="509">
          <cell r="B509" t="str">
            <v>Трансформатор 110/НН мощностью 10 МВА</v>
          </cell>
        </row>
        <row r="510">
          <cell r="B510" t="str">
            <v>Трансформатор 110/НН мощностью 16 МВА</v>
          </cell>
        </row>
        <row r="511">
          <cell r="B511" t="str">
            <v>Трансформатор 110/НН мощностью 25 МВА</v>
          </cell>
        </row>
        <row r="512">
          <cell r="B512" t="str">
            <v>Трансформатор 110/НН мощностью 40 МВА</v>
          </cell>
        </row>
        <row r="513">
          <cell r="B513" t="str">
            <v>Трансформатор 110/НН мощностью 63 МВА</v>
          </cell>
        </row>
        <row r="514">
          <cell r="B514" t="str">
            <v>Трансформатор 110/НН мощностью 80 МВА</v>
          </cell>
        </row>
        <row r="515">
          <cell r="B515" t="str">
            <v>Трансформатор 110/НН мощностью 125 МВА</v>
          </cell>
        </row>
        <row r="516">
          <cell r="B516" t="str">
            <v>Трансформатор 110/НН мощностью 220 МВА</v>
          </cell>
        </row>
        <row r="517">
          <cell r="B517" t="str">
            <v>Трансформатор 110/35/НН мощностью 6,3 МВА</v>
          </cell>
        </row>
        <row r="518">
          <cell r="B518" t="str">
            <v>Трансформатор 110/35/НН мощностью 10 МВА</v>
          </cell>
        </row>
        <row r="519">
          <cell r="B519" t="str">
            <v>Трансформатор 110/35/НН мощностью 16 МВА</v>
          </cell>
        </row>
        <row r="520">
          <cell r="B520" t="str">
            <v>Трансформатор 110/35/НН мощностью 25 МВА</v>
          </cell>
        </row>
        <row r="521">
          <cell r="B521" t="str">
            <v>Трансформатор 110/35/НН мощностью 40 МВА</v>
          </cell>
        </row>
        <row r="522">
          <cell r="B522" t="str">
            <v>Трансформатор 110/35/НН мощностью 63 МВА</v>
          </cell>
        </row>
        <row r="523">
          <cell r="B523" t="str">
            <v>Трансформатор 110/35/НН мощностью 80 МВА</v>
          </cell>
        </row>
        <row r="524">
          <cell r="B524" t="str">
            <v>Трансформатор 220/НН мощностью 40 МВА</v>
          </cell>
        </row>
        <row r="525">
          <cell r="B525" t="str">
            <v>Трансформатор 220/НН мощностью 63 МВА</v>
          </cell>
        </row>
        <row r="526">
          <cell r="B526" t="str">
            <v>Трансформатор 220/НН ПБВ мощностью 80 МВА</v>
          </cell>
        </row>
        <row r="527">
          <cell r="B527" t="str">
            <v>Трансформатор 220/НН мощностью 100 МВА</v>
          </cell>
        </row>
        <row r="528">
          <cell r="B528" t="str">
            <v>Трансформатор 220/НН ПБВ мощностью 125 МВА</v>
          </cell>
        </row>
        <row r="529">
          <cell r="B529" t="str">
            <v>Трансформатор 220/НН мощностью 160 МВА</v>
          </cell>
        </row>
        <row r="530">
          <cell r="B530" t="str">
            <v>Трансформатор 220/НН ПБВ мощностью 200 МВА</v>
          </cell>
        </row>
        <row r="531">
          <cell r="B531" t="str">
            <v>Трансформатор 220/35/НН мощностью 25 МВА</v>
          </cell>
        </row>
        <row r="532">
          <cell r="B532" t="str">
            <v>Трансформатор 220/35/НН мощностью 40 МВА</v>
          </cell>
        </row>
        <row r="533">
          <cell r="B533" t="str">
            <v>Автотрансформатор 220/110/НН мощностью 63 МВА</v>
          </cell>
        </row>
        <row r="534">
          <cell r="B534" t="str">
            <v>Автотрансформатор 220/110/НН мощностью 125 МВА</v>
          </cell>
        </row>
        <row r="535">
          <cell r="B535" t="str">
            <v>Автотрансформатор 220/110/НН мощностью 200 МВА</v>
          </cell>
        </row>
        <row r="536">
          <cell r="B536" t="str">
            <v>Автотрансформатор 220/110/НН мощностью 250 МВА</v>
          </cell>
        </row>
        <row r="537">
          <cell r="B537" t="str">
            <v>Лин. рег. тр-р ТДНЛ-10000/10 10 кВ, мощностью 10 МВА</v>
          </cell>
        </row>
        <row r="538">
          <cell r="B538" t="str">
            <v>Лин. рег. тр-р ТМНЛ-16000/10 10 кВ, мощностью 16 МВА</v>
          </cell>
        </row>
        <row r="539">
          <cell r="B539" t="str">
            <v>Лин. рег. тр-р ТДНЛ-40000/10 10 кВ, мощностью 40 МВА</v>
          </cell>
        </row>
        <row r="540">
          <cell r="B540" t="str">
            <v>Лин. рег. тр-р ТДНЛ-63000/10 10 кВ, мощностью 63 МВА</v>
          </cell>
        </row>
        <row r="541">
          <cell r="B541" t="str">
            <v>Лин. рег. тр-р ТДНЛ-63000/35 35 кВ, мощностью 63 МВА</v>
          </cell>
        </row>
        <row r="544">
          <cell r="B544" t="str">
            <v>Синхр. компенсатор КСВБ-50-11 мощностью 50 МВАр</v>
          </cell>
        </row>
        <row r="545">
          <cell r="B545" t="str">
            <v>Синхр. компенсатор КСВБО-50-11 мощностью 50 МВАр</v>
          </cell>
        </row>
        <row r="546">
          <cell r="B546" t="str">
            <v>Синхр. компенсатор КСВБ-100-11 мощностью 100 МВАр</v>
          </cell>
        </row>
        <row r="547">
          <cell r="B547" t="str">
            <v>Синхр. компенсатор КСВБО-100-11 мощностью 100 МВАр</v>
          </cell>
        </row>
        <row r="548">
          <cell r="B548" t="str">
            <v>Асинхр. компенсатор АСК-50 мощностью 50 МВАр</v>
          </cell>
        </row>
        <row r="549">
          <cell r="B549" t="str">
            <v>Асинхр. компенсатор АСК-100 мощностью 100 МВАр</v>
          </cell>
        </row>
        <row r="550">
          <cell r="B550" t="str">
            <v>Статич. тиристорный компенсатор СТК-50</v>
          </cell>
        </row>
        <row r="551">
          <cell r="B551" t="str">
            <v>Статич. тиристорный компенсатор СТК-100</v>
          </cell>
        </row>
        <row r="552">
          <cell r="B552" t="str">
            <v>Два синхр. компенсатора КСВБ-50-11 мощностью 50 МВАр</v>
          </cell>
        </row>
        <row r="553">
          <cell r="B553" t="str">
            <v>Два синхр. компенсатора КСВБО-50-11 мощностью 50 МВАр</v>
          </cell>
        </row>
        <row r="554">
          <cell r="B554" t="str">
            <v>Два синхр. компенсатора КСВБ-100-11 мощностью 100 МВАр</v>
          </cell>
        </row>
        <row r="555">
          <cell r="B555" t="str">
            <v>Два синхр. компенсатора КСВБО-100-11 мощностью 100 МВАр</v>
          </cell>
        </row>
        <row r="556">
          <cell r="B556" t="str">
            <v>Два асинхр. компенсатора АСК-50 мощностью 50 МВАр</v>
          </cell>
        </row>
        <row r="557">
          <cell r="B557" t="str">
            <v>Два асинхр. компенсатора АСК-100 мощностью 100 МВАр</v>
          </cell>
        </row>
        <row r="558">
          <cell r="B558" t="str">
            <v>Два статич. тиристорных компенсатора СТК-50</v>
          </cell>
        </row>
        <row r="559">
          <cell r="B559" t="str">
            <v>Два статич. тиристорных компенсатора СТК-100</v>
          </cell>
        </row>
        <row r="562">
          <cell r="B562" t="str">
            <v>Упр. шунтирующий реактор УШР-110 мощностью 32 МВА</v>
          </cell>
        </row>
        <row r="563">
          <cell r="B563" t="str">
            <v>Упр. шунтирующий реактор УШР-220 мощностью 63 МВА</v>
          </cell>
        </row>
        <row r="564">
          <cell r="B564" t="str">
            <v>Упр. шунтирующий реактор УШР-220 мощностью 100 МВА</v>
          </cell>
        </row>
        <row r="565">
          <cell r="B565" t="str">
            <v>Шунтирующий реактор РТМ 11 кВ мощностью 3,3 МВА, 3 фазы</v>
          </cell>
        </row>
        <row r="566">
          <cell r="B566" t="str">
            <v>Шунтирующий реактор РТД 38,5 кВ мощностью 20 МВА, 3 фазы</v>
          </cell>
        </row>
        <row r="567">
          <cell r="B567" t="str">
            <v>Шунтирующий реактор 3хРОДБС 121 кВ мощностью 3х33,3 МВА, 3 фазы</v>
          </cell>
        </row>
        <row r="568">
          <cell r="B568" t="str">
            <v>Шунтовая конденс. батарея 6 кВ мощность. 1,45 МВАр</v>
          </cell>
        </row>
        <row r="569">
          <cell r="B569" t="str">
            <v>Шунтовая конденс. батарея 6 кВ мощность. 2,9 МВАр регулир.</v>
          </cell>
        </row>
        <row r="570">
          <cell r="B570" t="str">
            <v>Шунтовая конденс. батарея 6 кВ мощность. 4,3 МВАр</v>
          </cell>
        </row>
        <row r="571">
          <cell r="B571" t="str">
            <v>Шунтовая конденс. батарея 6 кВ мощность. 5,8 МВАр регулир.</v>
          </cell>
        </row>
        <row r="572">
          <cell r="B572" t="str">
            <v>Шунтовая конденс. батарея 6 кВ мощность. 7,2 МВАр</v>
          </cell>
        </row>
        <row r="573">
          <cell r="B573" t="str">
            <v>Шунтовая конденс. батарея 10 кВ мощность. 1,2 МВАр</v>
          </cell>
        </row>
        <row r="574">
          <cell r="B574" t="str">
            <v>Шунтовая конденс. батарея 10 кВ мощность. 2,4 МВАр</v>
          </cell>
        </row>
        <row r="575">
          <cell r="B575" t="str">
            <v>Шунтовая конденс. батарея 10 кВ мощность. 3,6 МВАр</v>
          </cell>
        </row>
        <row r="576">
          <cell r="B576" t="str">
            <v>Шунтовая конденс. батарея 10 кВ мощность. 4,8 МВАр регулир.</v>
          </cell>
        </row>
        <row r="577">
          <cell r="B577" t="str">
            <v>Шунтовая конденс. батарея 10 кВ мощность. 6,0 МВАр</v>
          </cell>
        </row>
        <row r="578">
          <cell r="B578" t="str">
            <v>Шунтовая конденс. батарея 10 кВ мощность. 7,2 МВАр</v>
          </cell>
        </row>
        <row r="579">
          <cell r="B579" t="str">
            <v>Шунтовая конденс. батарея 10 кВ мощность. 9,6 МВАр регулир.</v>
          </cell>
        </row>
        <row r="580">
          <cell r="B580" t="str">
            <v>Шунтовая конденс. батарея 10 кВ мощность. 12 МВАр</v>
          </cell>
        </row>
        <row r="581">
          <cell r="B581" t="str">
            <v>Шунтовая конденс. батарея 35 кВ мощность. 9,1 МВАр</v>
          </cell>
        </row>
        <row r="582">
          <cell r="B582" t="str">
            <v>Шунтовая конденс. батарея 35 кВ мощность. 13,6 МВАр</v>
          </cell>
        </row>
        <row r="583">
          <cell r="B583" t="str">
            <v>Шунтовая конденс. батарея 35 кВ мощность. 18,1 МВАр</v>
          </cell>
        </row>
        <row r="584">
          <cell r="B584" t="str">
            <v>Шунтовая конденс. батарея 110 кВ мощность. 27,2 МВАр</v>
          </cell>
        </row>
        <row r="585">
          <cell r="B585" t="str">
            <v>Шунтовая конденс. батарея 110 кВ мощность. 40,8 МВАр</v>
          </cell>
        </row>
        <row r="586">
          <cell r="B586" t="str">
            <v>Шунтовая конденс. батарея 110 кВ мощность. 54 МВАр</v>
          </cell>
        </row>
        <row r="587">
          <cell r="B587" t="str">
            <v>Шунтовая конденс. батарея 110 кВ мощность. 54,4 МВАр регулир.</v>
          </cell>
        </row>
        <row r="588">
          <cell r="B588" t="str">
            <v>Вакуумно-реакторная группа 10 кВ мощностью 7,5 МВАр</v>
          </cell>
        </row>
        <row r="589">
          <cell r="B589" t="str">
            <v>Вакуумно-реакторная группа 10 кВ мощностью 10 МВАр</v>
          </cell>
        </row>
        <row r="590">
          <cell r="B590" t="str">
            <v>Вакуумно-реакторная группа 10 кВ мощностью 20 МВАр</v>
          </cell>
        </row>
        <row r="591">
          <cell r="B591" t="str">
            <v>Вакуумно-реакторная группа 10 кВ мощностью 50 МВАр</v>
          </cell>
        </row>
        <row r="592">
          <cell r="B592" t="str">
            <v>Дугогасящий масл. однофазный реактор РЗДСОМ-380/10 У1</v>
          </cell>
        </row>
        <row r="593">
          <cell r="B593" t="str">
            <v>Дугогасящий масл. однофазный реактор РЗДСОМ-1520/10 У1</v>
          </cell>
        </row>
        <row r="594">
          <cell r="B594" t="str">
            <v>Дугогасящий масл. однофазный реактор РЗДПОМ-190/10 У1</v>
          </cell>
        </row>
        <row r="595">
          <cell r="B595" t="str">
            <v>Дугогасящий масл. однофазный реактор РЗДПОМА-190/10 У1</v>
          </cell>
        </row>
        <row r="596">
          <cell r="B596" t="str">
            <v>Дугогасящий масл. однофазный реактор РУОМ-300/6 УХЛ1</v>
          </cell>
        </row>
        <row r="597">
          <cell r="B597" t="str">
            <v>Дугогасящий масл. однофазный реактор РЗДПОМ-480/10 У1</v>
          </cell>
        </row>
        <row r="598">
          <cell r="B598" t="str">
            <v>Дугогасящий масл. однофазный реактор РУОМ-480/10 УХЛ1</v>
          </cell>
        </row>
        <row r="599">
          <cell r="B599" t="str">
            <v>Дугогасящий масл. однофазный реактор РЗДПОМ-480/20 У1</v>
          </cell>
        </row>
        <row r="600">
          <cell r="B600" t="str">
            <v>Дугогасящий масл. однофазный реактор РЗДПОМ-480/35 У1</v>
          </cell>
        </row>
        <row r="601">
          <cell r="B601" t="str">
            <v>Одинарный сух.токоогр.реактор РТОС 10-1600-0,25 У3 внутр. установки</v>
          </cell>
        </row>
        <row r="602">
          <cell r="B602" t="str">
            <v>Одинарный сух.токоогр.реактор РТОС 10-1600-0,35 У3 внутр. установки</v>
          </cell>
        </row>
        <row r="603">
          <cell r="B603" t="str">
            <v>Одинарный сух.токоогр.реактор РТОС 10-2500-0,35 У3 внутр. установки</v>
          </cell>
        </row>
        <row r="604">
          <cell r="B604" t="str">
            <v>Одинарный сух.токоогр.реактор РТОС 10-4000-0,25 У3 внутр. установки</v>
          </cell>
        </row>
        <row r="605">
          <cell r="B605" t="str">
            <v>Трехфазный сухой токоогр. реактор РТСТ 10-1000-01,4 У3 внутр. установки</v>
          </cell>
        </row>
        <row r="606">
          <cell r="B606" t="str">
            <v>Трехфазный сухой токоогр. реактор РТСТ 10-1000-0,35 У3 внутр. установки</v>
          </cell>
        </row>
        <row r="607">
          <cell r="B607" t="str">
            <v>Трехфазный сухой токоогр. реактор РТСТ 10-1000-0,56 У3 внутр. Установки</v>
          </cell>
        </row>
        <row r="608">
          <cell r="B608" t="str">
            <v>Трехфазный сухой токоогр. реактор РТСТ 10-1600-0,35 У3 внутр. установки</v>
          </cell>
        </row>
        <row r="609">
          <cell r="B609" t="str">
            <v>Трехфазный сухой токоогр. реактор РТСТ 10-5000-0,0,1 УХЛ1 3 внутр. установки</v>
          </cell>
        </row>
        <row r="612">
          <cell r="B612" t="str">
            <v>Демонтаж трансформатора 35 кВ 10-40 МВА, с консервацией</v>
          </cell>
        </row>
        <row r="613">
          <cell r="B613" t="str">
            <v>Демонтаж трансформатора 35 кВ 10-40 МВА, с использованием</v>
          </cell>
        </row>
        <row r="614">
          <cell r="B614" t="str">
            <v>Демонтаж трансформатора 35 кВ 10-40 МВА, в лом с разборкой</v>
          </cell>
        </row>
        <row r="615">
          <cell r="B615" t="str">
            <v>Демонтаж трансформатора 35 кВ 10-40 МВА, в лом без разборки</v>
          </cell>
        </row>
        <row r="616">
          <cell r="B616" t="str">
            <v>Демонтаж трансформатора 110 кВ 2,5-6,3 МВА, с консервацией</v>
          </cell>
        </row>
        <row r="617">
          <cell r="B617" t="str">
            <v>Демонтаж трансформатора 110 кВ 2,5-6,3 МВА, с использованием</v>
          </cell>
        </row>
        <row r="618">
          <cell r="B618" t="str">
            <v>Демонтаж трансформатора 110 кВ 2,5-6,3 МВА, в лом с разборкой</v>
          </cell>
        </row>
        <row r="619">
          <cell r="B619" t="str">
            <v>Демонтаж трансформатора 110 кВ 2,5-6,3 МВА, в лом без разборки</v>
          </cell>
        </row>
        <row r="620">
          <cell r="B620" t="str">
            <v>Демонтаж трансформатора 110 кВ 25-80 МВА, с консервацией</v>
          </cell>
        </row>
        <row r="621">
          <cell r="B621" t="str">
            <v>Демонтаж трансформатора 110 кВ 25-80 МВА, с использованием</v>
          </cell>
        </row>
        <row r="622">
          <cell r="B622" t="str">
            <v>Демонтаж трансформатора 110 кВ 25-80 МВА, в лом с разборкой</v>
          </cell>
        </row>
        <row r="623">
          <cell r="B623" t="str">
            <v>Демонтаж трансформатора 110 кВ 25-80 МВА, в лом без разборки</v>
          </cell>
        </row>
        <row r="624">
          <cell r="B624" t="str">
            <v>Демонтаж трансформатора 220 кВ 25-160 МВА, с консервацией</v>
          </cell>
        </row>
        <row r="625">
          <cell r="B625" t="str">
            <v>Демонтаж трансформатора 220 кВ 25-160 МВА, с использованием</v>
          </cell>
        </row>
        <row r="626">
          <cell r="B626" t="str">
            <v>Демонтаж трансформатора 220 кВ 25-160 МВА, в лом с разборкой</v>
          </cell>
        </row>
        <row r="627">
          <cell r="B627" t="str">
            <v>Демонтаж трансформатора 220 кВ 25-160 МВА, в лом без разборки</v>
          </cell>
        </row>
        <row r="628">
          <cell r="B628" t="str">
            <v>Демонтаж трансформатора 220 кВ 200-250 МВА, с консервацией</v>
          </cell>
        </row>
        <row r="629">
          <cell r="B629" t="str">
            <v>Демонтаж трансформатора 220 кВ 200-250 МВА, с использованием</v>
          </cell>
        </row>
        <row r="630">
          <cell r="B630" t="str">
            <v>Демонтаж трансформатора 220 кВ 200-250 МВА, в лом с разборкой</v>
          </cell>
        </row>
        <row r="631">
          <cell r="B631" t="str">
            <v>Демонтаж трансформатора 220 кВ 200-250 МВА, в лом без разборки</v>
          </cell>
        </row>
        <row r="632">
          <cell r="B632" t="str">
            <v>Демонтаж масляного выключателя 35 кВ, с консервацией</v>
          </cell>
        </row>
        <row r="633">
          <cell r="B633" t="str">
            <v>Демонтаж масляного выключателя 35 кВ, с использованием</v>
          </cell>
        </row>
        <row r="634">
          <cell r="B634" t="str">
            <v>Демонтаж масляного выключателя 35 кВ, в лом с разборкой</v>
          </cell>
        </row>
        <row r="635">
          <cell r="B635" t="str">
            <v>Демонтаж масляного выключателя 35 кВ, в лом без разборки</v>
          </cell>
        </row>
        <row r="636">
          <cell r="B636" t="str">
            <v>Демонтаж масляного выключателя 110 кВ, с консервацией</v>
          </cell>
        </row>
        <row r="637">
          <cell r="B637" t="str">
            <v>Демонтаж масляного выключателя 110 кВ, с использованием</v>
          </cell>
        </row>
        <row r="638">
          <cell r="B638" t="str">
            <v>Демонтаж масляного выключателя 110 кВ, в лом с разборкой</v>
          </cell>
        </row>
        <row r="639">
          <cell r="B639" t="str">
            <v>Демонтаж масляного выключателя 110 кВ, в лом без разборки</v>
          </cell>
        </row>
        <row r="640">
          <cell r="B640" t="str">
            <v>Демонтаж масляного выключателя 220 кВ, с консервацией</v>
          </cell>
        </row>
        <row r="641">
          <cell r="B641" t="str">
            <v>Демонтаж масляного выключателя 220 кВ, с использованием</v>
          </cell>
        </row>
        <row r="642">
          <cell r="B642" t="str">
            <v>Демонтаж масляного выключателя 220 кВ, в лом с разборкой</v>
          </cell>
        </row>
        <row r="643">
          <cell r="B643" t="str">
            <v>Демонтаж масляного выключателя 220 кВ, в лом без разборки</v>
          </cell>
        </row>
        <row r="644">
          <cell r="B644" t="str">
            <v>Демонтаж воздушного выключателя 220 кВ, с консервацией</v>
          </cell>
        </row>
        <row r="645">
          <cell r="B645" t="str">
            <v>Демонтаж воздушного выключателя 220 кВ, с использованием</v>
          </cell>
        </row>
        <row r="646">
          <cell r="B646" t="str">
            <v>Демонтаж воздушного выключателя 220 кВ, в лом с разборкой</v>
          </cell>
        </row>
        <row r="647">
          <cell r="B647" t="str">
            <v>Демонтаж воздушного выключателя 220 кВ, в лом без разборки</v>
          </cell>
        </row>
        <row r="648">
          <cell r="B648" t="str">
            <v>Демонтаж разъединителя 35 кВ, с консервацией</v>
          </cell>
        </row>
        <row r="649">
          <cell r="B649" t="str">
            <v>Демонтаж разъединителя 35 кВ, с использованием</v>
          </cell>
        </row>
        <row r="650">
          <cell r="B650" t="str">
            <v>Демонтаж разъединителя 35 кВ, в лом с разборкой</v>
          </cell>
        </row>
        <row r="651">
          <cell r="B651" t="str">
            <v>Демонтаж разъединителя 35 кВ, в лом без разборки</v>
          </cell>
        </row>
        <row r="652">
          <cell r="B652" t="str">
            <v>Демонтаж разъединителя 110 кВ, с консервацией</v>
          </cell>
        </row>
        <row r="653">
          <cell r="B653" t="str">
            <v>Демонтаж разъединителя 110 кВ, с использованием</v>
          </cell>
        </row>
        <row r="654">
          <cell r="B654" t="str">
            <v>Демонтаж разъединителя 110 кВ, в лом с разборкой</v>
          </cell>
        </row>
        <row r="655">
          <cell r="B655" t="str">
            <v>Демонтаж разъединителя 110 кВ, в лом без разборки</v>
          </cell>
        </row>
        <row r="656">
          <cell r="B656" t="str">
            <v>Демонтаж разъединителя 220 кВ, с консервацией</v>
          </cell>
        </row>
        <row r="657">
          <cell r="B657" t="str">
            <v>Демонтаж разъединителя 220 кВ, с использованием</v>
          </cell>
        </row>
        <row r="658">
          <cell r="B658" t="str">
            <v>Демонтаж разъединителя 220 кВ, в лом с разборкой</v>
          </cell>
        </row>
        <row r="659">
          <cell r="B659" t="str">
            <v>Демонтаж разъединителя 220 кВ, в лом без разборки</v>
          </cell>
        </row>
        <row r="660">
          <cell r="B660" t="str">
            <v>Демонтаж стальных опор под оборудование, с консервацией</v>
          </cell>
        </row>
        <row r="661">
          <cell r="B661" t="str">
            <v>Демонтаж стальных опор под оборудование, с использованием</v>
          </cell>
        </row>
        <row r="662">
          <cell r="B662" t="str">
            <v>Демонтаж стальных опор под оборудование, в лом с разборкой</v>
          </cell>
        </row>
        <row r="663">
          <cell r="B663" t="str">
            <v>Демонтаж стальных опор под оборудование, в лом без разборки</v>
          </cell>
        </row>
        <row r="666">
          <cell r="B666" t="str">
            <v>Мачтовые подстанции мощностью 25-250 кВА</v>
          </cell>
        </row>
        <row r="667">
          <cell r="B667" t="str">
            <v>КТП с тр-ром мощностью 25-630 кВА</v>
          </cell>
        </row>
        <row r="668">
          <cell r="B668" t="str">
            <v>КТП с двумя тр-рами мощностью 160-630 кВА</v>
          </cell>
        </row>
        <row r="669">
          <cell r="B669" t="str">
            <v>БКТП закрытого типа с двумя тр-рами мощностью 160-630 кВА</v>
          </cell>
        </row>
        <row r="670">
          <cell r="B670" t="str">
            <v>Распределительные пункты наружной установки</v>
          </cell>
        </row>
        <row r="671">
          <cell r="B671" t="str">
            <v>Распределительные пункты закрытого типа</v>
          </cell>
        </row>
        <row r="672">
          <cell r="B672" t="str">
            <v>Секционирующие пункты</v>
          </cell>
        </row>
        <row r="675">
          <cell r="B675" t="str">
            <v>ПС 35/6-10 кВ схема 35-4 блок линия-трансформатор</v>
          </cell>
        </row>
        <row r="676">
          <cell r="B676" t="str">
            <v>ПС 35/6-10 кВ схема 35-5 мостик с тремя выключателями</v>
          </cell>
        </row>
        <row r="677">
          <cell r="B677" t="str">
            <v>ПС 35/6-10 кВ сборные шины с 8 ячейками ВН</v>
          </cell>
        </row>
        <row r="678">
          <cell r="B678" t="str">
            <v>ПС 110/6-10 кВ схема 110-4 блок линия трансформатор</v>
          </cell>
        </row>
        <row r="679">
          <cell r="B679" t="str">
            <v>ПС 110/6-10 кВ схема 110-5 мостик с тремя выключателями</v>
          </cell>
        </row>
        <row r="680">
          <cell r="B680" t="str">
            <v>ПС 110/6-10 кВ сборные шины с 8 ячейками ВН</v>
          </cell>
        </row>
        <row r="681">
          <cell r="B681" t="str">
            <v>ПС 110/35/6-10 кВ схема 110-4 с 5 ячейками 35 кВ</v>
          </cell>
        </row>
        <row r="682">
          <cell r="B682" t="str">
            <v>ПС 110/35/6-10 кВ схема 110-5 мостик с 9 ячейками 35 кВ</v>
          </cell>
        </row>
        <row r="683">
          <cell r="B683" t="str">
            <v>ПС 110/35/6-10 кВ сборные шины с 9 ячейками 110 кВ и 9 ячейками 35 кВ</v>
          </cell>
        </row>
        <row r="684">
          <cell r="B684" t="str">
            <v>ПС 220/6-10 кВ схема 220-4 блок линия-трансформатор</v>
          </cell>
        </row>
        <row r="685">
          <cell r="B685" t="str">
            <v>ПС 220/6-10 кВ схема 220-5 мостик</v>
          </cell>
        </row>
        <row r="686">
          <cell r="B686" t="str">
            <v>ПС 220/6-10 кВ схема 220-7 четырехугольник</v>
          </cell>
        </row>
        <row r="687">
          <cell r="B687" t="str">
            <v>ПС 220/6-10 кВ сборные шины с 9 ячейками 220 кВ</v>
          </cell>
        </row>
        <row r="688">
          <cell r="B688" t="str">
            <v>ПС 220/35/6-10 кВ схема 220-4 блок с 10 ячейками 35 кВ</v>
          </cell>
        </row>
        <row r="689">
          <cell r="B689" t="str">
            <v>ПС 220/110/6-10 кВ схема 220-4 блок с 6 ячейками 110 кВ</v>
          </cell>
        </row>
        <row r="690">
          <cell r="B690" t="str">
            <v>ПС 220/110/6-10 кВ схема 220-5 мостик с 12 ячейками 110 кВ</v>
          </cell>
        </row>
        <row r="691">
          <cell r="B691" t="str">
            <v>ПС 220/110/6-10 кВ сборные шины с 9 ячейками 220 кВ и 8 ячейками 110 кВ</v>
          </cell>
        </row>
        <row r="692">
          <cell r="B692" t="str">
            <v>ПС 220/110/35/10 кВ сборные шины с 9х220 кв, 9Х110 кВ, 10х35 кВ, 4 тр-ра</v>
          </cell>
        </row>
        <row r="694">
          <cell r="B694" t="str">
            <v>Здания КРУЭ, ЗРУ до 20 кВ (укомплектованные оборудованием СЖО)</v>
          </cell>
        </row>
        <row r="695">
          <cell r="B695" t="str">
            <v>Здания КРУЭ, ЗРУ 35 кВ (укомплектованные оборудованием СЖО)</v>
          </cell>
        </row>
        <row r="696">
          <cell r="B696" t="str">
            <v>Здания КРУЭ, ЗРУ 110 кВ (укомплектованные оборудованием СЖО)</v>
          </cell>
        </row>
        <row r="697">
          <cell r="B697" t="str">
            <v>Здания КРУЭ, ЗРУ 220 кВ (укомплектованные оборудованием СЖО)</v>
          </cell>
        </row>
        <row r="700">
          <cell r="B700" t="str">
            <v>Закрытая</v>
          </cell>
        </row>
        <row r="701">
          <cell r="B701" t="str">
            <v>Открытая</v>
          </cell>
        </row>
        <row r="715">
          <cell r="B715" t="str">
            <v>Постоянный отвод земель под КЛ 0,4 кВ и ниже</v>
          </cell>
        </row>
        <row r="716">
          <cell r="B716" t="str">
            <v xml:space="preserve">Постоянный отвод земель под КЛ выше 0,4 кВ и до 10 кВ </v>
          </cell>
        </row>
        <row r="717">
          <cell r="B717" t="str">
            <v>Постоянный отвод земель под КЛ 35 кВ</v>
          </cell>
        </row>
        <row r="718">
          <cell r="B718" t="str">
            <v>Постоянный отвод земель под КЛ 110 кВ и выше</v>
          </cell>
        </row>
      </sheetData>
      <sheetData sheetId="27">
        <row r="5">
          <cell r="HN5" t="str">
            <v>I</v>
          </cell>
          <cell r="HO5" t="str">
            <v>II</v>
          </cell>
          <cell r="HP5" t="str">
            <v>III</v>
          </cell>
          <cell r="HQ5" t="str">
            <v>IV</v>
          </cell>
          <cell r="HR5" t="str">
            <v>V</v>
          </cell>
          <cell r="HS5" t="str">
            <v>VI</v>
          </cell>
          <cell r="HT5" t="str">
            <v>VII</v>
          </cell>
          <cell r="HU5" t="str">
            <v>VIII</v>
          </cell>
          <cell r="HV5" t="str">
            <v>IX</v>
          </cell>
          <cell r="HW5" t="str">
            <v>X</v>
          </cell>
          <cell r="HX5" t="str">
            <v>XI</v>
          </cell>
          <cell r="HY5" t="str">
            <v>XII</v>
          </cell>
          <cell r="HZ5" t="str">
            <v>XIII</v>
          </cell>
          <cell r="IA5" t="str">
            <v>XIV</v>
          </cell>
          <cell r="IB5" t="str">
            <v>XV</v>
          </cell>
          <cell r="IC5" t="str">
            <v>XVI</v>
          </cell>
          <cell r="ID5" t="str">
            <v>XVII</v>
          </cell>
          <cell r="IE5" t="str">
            <v>XVIII</v>
          </cell>
          <cell r="IF5" t="str">
            <v>XIX</v>
          </cell>
          <cell r="IG5" t="str">
            <v>XX</v>
          </cell>
          <cell r="IH5" t="str">
            <v>XXI</v>
          </cell>
          <cell r="II5" t="str">
            <v>XXII</v>
          </cell>
          <cell r="IJ5" t="str">
            <v>XXIII</v>
          </cell>
          <cell r="IK5" t="str">
            <v>XXIV</v>
          </cell>
          <cell r="IL5" t="str">
            <v>XXV</v>
          </cell>
          <cell r="IM5" t="str">
            <v>XXVI</v>
          </cell>
          <cell r="IN5" t="str">
            <v>XXVII</v>
          </cell>
          <cell r="IO5" t="str">
            <v>XXVIII</v>
          </cell>
          <cell r="IP5" t="str">
            <v>XXIX</v>
          </cell>
          <cell r="IQ5" t="str">
            <v>XXX</v>
          </cell>
        </row>
        <row r="6">
          <cell r="B6" t="str">
            <v>Белгородская область</v>
          </cell>
        </row>
        <row r="7">
          <cell r="B7" t="str">
            <v>Брянская область</v>
          </cell>
        </row>
        <row r="8">
          <cell r="B8" t="str">
            <v>Владимирская область</v>
          </cell>
        </row>
        <row r="9">
          <cell r="B9" t="str">
            <v>Воронежская область</v>
          </cell>
        </row>
        <row r="10">
          <cell r="B10" t="str">
            <v>Ивановская область</v>
          </cell>
        </row>
        <row r="11">
          <cell r="B11" t="str">
            <v>Калужская область</v>
          </cell>
        </row>
        <row r="12">
          <cell r="B12" t="str">
            <v>Костромская область</v>
          </cell>
        </row>
        <row r="13">
          <cell r="B13" t="str">
            <v>Курская область</v>
          </cell>
        </row>
        <row r="14">
          <cell r="B14" t="str">
            <v>Липецкая область</v>
          </cell>
        </row>
        <row r="15">
          <cell r="B15" t="str">
            <v>Московская область</v>
          </cell>
        </row>
        <row r="16">
          <cell r="B16" t="str">
            <v>Орловская область</v>
          </cell>
        </row>
        <row r="17">
          <cell r="B17" t="str">
            <v>Рязанская область</v>
          </cell>
        </row>
        <row r="18">
          <cell r="B18" t="str">
            <v>Смоленская область</v>
          </cell>
        </row>
        <row r="19">
          <cell r="B19" t="str">
            <v>Тамбовская область</v>
          </cell>
        </row>
        <row r="20">
          <cell r="B20" t="str">
            <v>Тверская область</v>
          </cell>
        </row>
        <row r="21">
          <cell r="B21" t="str">
            <v>Тульская область</v>
          </cell>
        </row>
        <row r="22">
          <cell r="B22" t="str">
            <v>Ярославская область</v>
          </cell>
        </row>
        <row r="23">
          <cell r="B23" t="str">
            <v>г. Москва</v>
          </cell>
        </row>
        <row r="24">
          <cell r="B24" t="str">
            <v>Республика Карелия</v>
          </cell>
        </row>
        <row r="25">
          <cell r="B25" t="str">
            <v>Республика Коми</v>
          </cell>
        </row>
        <row r="26">
          <cell r="B26" t="str">
            <v>Архангельская область</v>
          </cell>
        </row>
        <row r="27">
          <cell r="B27" t="str">
            <v>Ненецкий национальный округ</v>
          </cell>
        </row>
        <row r="28">
          <cell r="B28" t="str">
            <v>Вологодская область</v>
          </cell>
        </row>
        <row r="29">
          <cell r="B29" t="str">
            <v>Калининградская область</v>
          </cell>
        </row>
        <row r="30">
          <cell r="B30" t="str">
            <v>Ленинградская область</v>
          </cell>
        </row>
        <row r="31">
          <cell r="B31" t="str">
            <v>Мурманская область</v>
          </cell>
        </row>
        <row r="32">
          <cell r="B32" t="str">
            <v>Новгородская область</v>
          </cell>
        </row>
        <row r="33">
          <cell r="B33" t="str">
            <v>Псковская область</v>
          </cell>
        </row>
        <row r="34">
          <cell r="B34" t="str">
            <v>г. Санкт-Петербург</v>
          </cell>
        </row>
        <row r="35">
          <cell r="B35" t="str">
            <v>Республика Адыгея</v>
          </cell>
        </row>
        <row r="36">
          <cell r="B36" t="str">
            <v>Астраханская область</v>
          </cell>
        </row>
        <row r="37">
          <cell r="B37" t="str">
            <v>Волгоградская область</v>
          </cell>
        </row>
        <row r="38">
          <cell r="B38" t="str">
            <v>Республика Калмыкия</v>
          </cell>
        </row>
        <row r="39">
          <cell r="B39" t="str">
            <v>Краснодарский край</v>
          </cell>
        </row>
        <row r="40">
          <cell r="B40" t="str">
            <v>Ростовская область</v>
          </cell>
        </row>
        <row r="41">
          <cell r="B41" t="str">
            <v>Республика Дагестан</v>
          </cell>
        </row>
        <row r="42">
          <cell r="B42" t="str">
            <v>Республика Ингушетия</v>
          </cell>
        </row>
        <row r="43">
          <cell r="B43" t="str">
            <v>Кабардино-Балкарская Республика</v>
          </cell>
        </row>
        <row r="44">
          <cell r="B44" t="str">
            <v>Карачаево-Черкесская Республика</v>
          </cell>
        </row>
        <row r="45">
          <cell r="B45" t="str">
            <v>Республика Северная Осетия-Алания</v>
          </cell>
        </row>
        <row r="46">
          <cell r="B46" t="str">
            <v>Чеченская Республика</v>
          </cell>
        </row>
        <row r="47">
          <cell r="B47" t="str">
            <v>Ставропольский край</v>
          </cell>
        </row>
        <row r="48">
          <cell r="B48" t="str">
            <v>Республика Башкортостан</v>
          </cell>
        </row>
        <row r="49">
          <cell r="B49" t="str">
            <v>Республика Марий Эл</v>
          </cell>
        </row>
        <row r="50">
          <cell r="B50" t="str">
            <v>Республика Мордовия</v>
          </cell>
        </row>
        <row r="51">
          <cell r="B51" t="str">
            <v>Республика Татарстан</v>
          </cell>
        </row>
        <row r="52">
          <cell r="B52" t="str">
            <v>Удмуртская Республика</v>
          </cell>
        </row>
        <row r="53">
          <cell r="B53" t="str">
            <v>Чувашская Республика</v>
          </cell>
        </row>
        <row r="54">
          <cell r="B54" t="str">
            <v>Кировская область</v>
          </cell>
        </row>
        <row r="55">
          <cell r="B55" t="str">
            <v>Нижегородская область</v>
          </cell>
        </row>
        <row r="56">
          <cell r="B56" t="str">
            <v>Оренбургская область</v>
          </cell>
        </row>
        <row r="57">
          <cell r="B57" t="str">
            <v>Пензенская область</v>
          </cell>
        </row>
        <row r="58">
          <cell r="B58" t="str">
            <v>Пермский край</v>
          </cell>
        </row>
        <row r="59">
          <cell r="B59" t="str">
            <v>Самарская область</v>
          </cell>
        </row>
        <row r="60">
          <cell r="B60" t="str">
            <v>Саратовская область</v>
          </cell>
        </row>
        <row r="61">
          <cell r="B61" t="str">
            <v>Ульяновская область</v>
          </cell>
        </row>
        <row r="62">
          <cell r="B62" t="str">
            <v>Курганская область</v>
          </cell>
        </row>
        <row r="63">
          <cell r="B63" t="str">
            <v>Свердловская область</v>
          </cell>
        </row>
        <row r="64">
          <cell r="B64" t="str">
            <v>Тюменская область</v>
          </cell>
        </row>
        <row r="65">
          <cell r="B65" t="str">
            <v>Челябинская область</v>
          </cell>
        </row>
        <row r="66">
          <cell r="B66" t="str">
            <v>Ханты-Мансийский а.о.(Югра)</v>
          </cell>
        </row>
        <row r="67">
          <cell r="B67" t="str">
            <v>Ямало-Ненецкий а. о.</v>
          </cell>
        </row>
        <row r="68">
          <cell r="B68" t="str">
            <v>Республика Алтай</v>
          </cell>
        </row>
        <row r="69">
          <cell r="B69" t="str">
            <v>Республика Бурятия</v>
          </cell>
        </row>
        <row r="70">
          <cell r="B70" t="str">
            <v>Республика Тыва</v>
          </cell>
        </row>
        <row r="71">
          <cell r="B71" t="str">
            <v>Республика Хакасия</v>
          </cell>
        </row>
        <row r="72">
          <cell r="B72" t="str">
            <v>Алтайский край</v>
          </cell>
        </row>
        <row r="73">
          <cell r="B73" t="str">
            <v>Красноярский край</v>
          </cell>
        </row>
        <row r="74">
          <cell r="B74" t="str">
            <v>Иркутская область</v>
          </cell>
        </row>
        <row r="75">
          <cell r="B75" t="str">
            <v>Кемеровская область</v>
          </cell>
        </row>
        <row r="76">
          <cell r="B76" t="str">
            <v>Новосибирская область</v>
          </cell>
        </row>
        <row r="77">
          <cell r="B77" t="str">
            <v>Омская область</v>
          </cell>
        </row>
        <row r="78">
          <cell r="B78" t="str">
            <v>Томская область</v>
          </cell>
        </row>
        <row r="79">
          <cell r="B79" t="str">
            <v>Забайкальский край</v>
          </cell>
        </row>
        <row r="80">
          <cell r="B80" t="str">
            <v>Республика Саха (Якутия)</v>
          </cell>
        </row>
        <row r="81">
          <cell r="B81" t="str">
            <v>Приморский край</v>
          </cell>
        </row>
        <row r="82">
          <cell r="B82" t="str">
            <v>Хабаровский край</v>
          </cell>
        </row>
        <row r="83">
          <cell r="B83" t="str">
            <v>Амурская область</v>
          </cell>
        </row>
        <row r="84">
          <cell r="B84" t="str">
            <v>Камчатский край</v>
          </cell>
        </row>
        <row r="85">
          <cell r="B85" t="str">
            <v>Магаданская область</v>
          </cell>
        </row>
        <row r="86">
          <cell r="B86" t="str">
            <v>Сахалинская область</v>
          </cell>
        </row>
        <row r="87">
          <cell r="B87" t="str">
            <v>Еврейская а.о.</v>
          </cell>
        </row>
        <row r="88">
          <cell r="B88" t="str">
            <v>Чукотский а. о.</v>
          </cell>
        </row>
        <row r="89">
          <cell r="B89" t="str">
            <v>Республика Крым</v>
          </cell>
        </row>
        <row r="90">
          <cell r="B90" t="str">
            <v>Севастополь</v>
          </cell>
        </row>
        <row r="99">
          <cell r="B99" t="str">
            <v>I кв. 2000 г.</v>
          </cell>
          <cell r="C99" t="str">
            <v>базисные цены</v>
          </cell>
          <cell r="E99">
            <v>1</v>
          </cell>
          <cell r="F99">
            <v>1</v>
          </cell>
          <cell r="G99">
            <v>1.0760000000000001</v>
          </cell>
          <cell r="I99">
            <v>1</v>
          </cell>
          <cell r="J99">
            <v>1</v>
          </cell>
          <cell r="K99">
            <v>1.052</v>
          </cell>
          <cell r="M99">
            <v>1</v>
          </cell>
          <cell r="N99">
            <v>0.84</v>
          </cell>
          <cell r="O99">
            <v>0.79</v>
          </cell>
        </row>
        <row r="100">
          <cell r="B100" t="str">
            <v>II кв. 2000 г.</v>
          </cell>
          <cell r="C100" t="str">
            <v>инерполяция</v>
          </cell>
          <cell r="E100">
            <v>1.0549999999999999</v>
          </cell>
          <cell r="F100">
            <v>1.0549999999999999</v>
          </cell>
          <cell r="G100">
            <v>1.121</v>
          </cell>
          <cell r="I100">
            <v>1.1200000000000001</v>
          </cell>
          <cell r="J100">
            <v>1.1200000000000001</v>
          </cell>
          <cell r="K100">
            <v>1.121</v>
          </cell>
          <cell r="M100">
            <v>1</v>
          </cell>
          <cell r="N100">
            <v>0.88</v>
          </cell>
          <cell r="O100">
            <v>0.84299999999999997</v>
          </cell>
        </row>
        <row r="101">
          <cell r="B101" t="str">
            <v>III кв. 2000 г.</v>
          </cell>
          <cell r="C101" t="str">
            <v>инерполяция</v>
          </cell>
          <cell r="E101">
            <v>1.111</v>
          </cell>
          <cell r="F101">
            <v>1.111</v>
          </cell>
          <cell r="G101">
            <v>1.165</v>
          </cell>
          <cell r="I101">
            <v>1.2400000000000002</v>
          </cell>
          <cell r="J101">
            <v>1.2400000000000002</v>
          </cell>
          <cell r="K101">
            <v>1.2190000000000001</v>
          </cell>
          <cell r="M101">
            <v>1</v>
          </cell>
          <cell r="N101">
            <v>0.92</v>
          </cell>
          <cell r="O101">
            <v>0.89600000000000002</v>
          </cell>
        </row>
        <row r="102">
          <cell r="B102" t="str">
            <v>IV кв. 2000 г.</v>
          </cell>
          <cell r="C102" t="str">
            <v>инерполяция</v>
          </cell>
          <cell r="E102">
            <v>1.1659999999999999</v>
          </cell>
          <cell r="F102">
            <v>1.1659999999999999</v>
          </cell>
          <cell r="G102">
            <v>1.1970000000000001</v>
          </cell>
          <cell r="I102">
            <v>1.3600000000000003</v>
          </cell>
          <cell r="J102">
            <v>1.3600000000000003</v>
          </cell>
          <cell r="K102">
            <v>1.353</v>
          </cell>
          <cell r="M102">
            <v>1</v>
          </cell>
          <cell r="N102">
            <v>0.96000000000000008</v>
          </cell>
          <cell r="O102">
            <v>0.94899999999999995</v>
          </cell>
        </row>
        <row r="103">
          <cell r="B103" t="str">
            <v>I кв. 2001 г.</v>
          </cell>
          <cell r="C103" t="str">
            <v>инерполяция</v>
          </cell>
          <cell r="E103">
            <v>1.222</v>
          </cell>
          <cell r="F103">
            <v>1.222</v>
          </cell>
          <cell r="G103">
            <v>1.252</v>
          </cell>
          <cell r="I103">
            <v>1.4800000000000004</v>
          </cell>
          <cell r="J103">
            <v>1.4800000000000004</v>
          </cell>
          <cell r="K103">
            <v>1.4630000000000001</v>
          </cell>
          <cell r="M103">
            <v>1</v>
          </cell>
          <cell r="N103">
            <v>1</v>
          </cell>
          <cell r="O103">
            <v>1</v>
          </cell>
        </row>
        <row r="104">
          <cell r="B104" t="str">
            <v>II кв. 2001 г.</v>
          </cell>
          <cell r="C104" t="str">
            <v>инерполяция</v>
          </cell>
          <cell r="E104">
            <v>1.2769999999999999</v>
          </cell>
          <cell r="F104">
            <v>1.2769999999999999</v>
          </cell>
          <cell r="G104">
            <v>1.2929999999999999</v>
          </cell>
          <cell r="I104">
            <v>1.6000000000000005</v>
          </cell>
          <cell r="J104">
            <v>1.6000000000000005</v>
          </cell>
          <cell r="K104">
            <v>1.504</v>
          </cell>
          <cell r="M104">
            <v>1</v>
          </cell>
          <cell r="N104">
            <v>1.046</v>
          </cell>
          <cell r="O104">
            <v>1.0469999999999999</v>
          </cell>
        </row>
        <row r="105">
          <cell r="B105" t="str">
            <v>III кв. 2001 г.</v>
          </cell>
          <cell r="C105" t="str">
            <v>инерполяция</v>
          </cell>
          <cell r="E105">
            <v>1.333</v>
          </cell>
          <cell r="F105">
            <v>1.333</v>
          </cell>
          <cell r="G105">
            <v>1.325</v>
          </cell>
          <cell r="I105">
            <v>1.7200000000000006</v>
          </cell>
          <cell r="J105">
            <v>1.7200000000000006</v>
          </cell>
          <cell r="K105">
            <v>1.5389999999999999</v>
          </cell>
          <cell r="M105">
            <v>1</v>
          </cell>
          <cell r="N105">
            <v>1.0920000000000001</v>
          </cell>
          <cell r="O105">
            <v>1.0940000000000001</v>
          </cell>
        </row>
        <row r="106">
          <cell r="B106" t="str">
            <v>IV кв. 2001 г.</v>
          </cell>
          <cell r="C106" t="str">
            <v>инерполяция</v>
          </cell>
          <cell r="E106">
            <v>1.3879999999999999</v>
          </cell>
          <cell r="F106">
            <v>1.3879999999999999</v>
          </cell>
          <cell r="G106">
            <v>1.3560000000000001</v>
          </cell>
          <cell r="I106">
            <v>1.8400000000000007</v>
          </cell>
          <cell r="J106">
            <v>1.8400000000000007</v>
          </cell>
          <cell r="K106">
            <v>1.603</v>
          </cell>
          <cell r="M106">
            <v>1</v>
          </cell>
          <cell r="N106">
            <v>1.1380000000000001</v>
          </cell>
          <cell r="O106">
            <v>1.141</v>
          </cell>
        </row>
        <row r="107">
          <cell r="B107" t="str">
            <v>I кв. 2002 г.</v>
          </cell>
          <cell r="C107" t="str">
            <v>инерполяция</v>
          </cell>
          <cell r="E107">
            <v>1.444</v>
          </cell>
          <cell r="F107">
            <v>1.444</v>
          </cell>
          <cell r="G107">
            <v>1.407</v>
          </cell>
          <cell r="I107">
            <v>1.9600000000000009</v>
          </cell>
          <cell r="J107">
            <v>1.9600000000000009</v>
          </cell>
          <cell r="K107">
            <v>1.6759999999999999</v>
          </cell>
          <cell r="M107">
            <v>1.1859999999999999</v>
          </cell>
          <cell r="N107">
            <v>1.1840000000000002</v>
          </cell>
          <cell r="O107">
            <v>1.1879999999999999</v>
          </cell>
        </row>
        <row r="108">
          <cell r="B108" t="str">
            <v>II кв. 2002 г.</v>
          </cell>
          <cell r="C108" t="str">
            <v>инерполяция</v>
          </cell>
          <cell r="E108">
            <v>1.4990000000000001</v>
          </cell>
          <cell r="F108">
            <v>1.4990000000000001</v>
          </cell>
          <cell r="G108">
            <v>1.431</v>
          </cell>
          <cell r="I108">
            <v>2.080000000000001</v>
          </cell>
          <cell r="J108">
            <v>2.080000000000001</v>
          </cell>
          <cell r="K108">
            <v>1.7430000000000001</v>
          </cell>
          <cell r="M108">
            <v>1.1859999999999999</v>
          </cell>
          <cell r="N108">
            <v>1.2300000000000002</v>
          </cell>
          <cell r="O108">
            <v>1.2350000000000001</v>
          </cell>
        </row>
        <row r="109">
          <cell r="B109" t="str">
            <v>III кв. 2002 г.</v>
          </cell>
          <cell r="C109" t="str">
            <v>инерполяция</v>
          </cell>
          <cell r="E109">
            <v>1.5549999999999999</v>
          </cell>
          <cell r="F109">
            <v>1.5549999999999999</v>
          </cell>
          <cell r="G109">
            <v>1.45</v>
          </cell>
          <cell r="I109">
            <v>2.2000000000000011</v>
          </cell>
          <cell r="J109">
            <v>2.2000000000000011</v>
          </cell>
          <cell r="K109">
            <v>1.8</v>
          </cell>
          <cell r="M109">
            <v>1.1859999999999999</v>
          </cell>
          <cell r="N109">
            <v>1.2760000000000002</v>
          </cell>
          <cell r="O109">
            <v>1.282</v>
          </cell>
        </row>
        <row r="110">
          <cell r="B110" t="str">
            <v>IV кв. 2002 г.</v>
          </cell>
          <cell r="C110" t="str">
            <v>инерполяция</v>
          </cell>
          <cell r="E110">
            <v>1.611</v>
          </cell>
          <cell r="F110">
            <v>1.611</v>
          </cell>
          <cell r="G110">
            <v>1.4730000000000001</v>
          </cell>
          <cell r="I110">
            <v>2.3200000000000012</v>
          </cell>
          <cell r="J110">
            <v>2.3200000000000012</v>
          </cell>
          <cell r="K110">
            <v>1.847</v>
          </cell>
          <cell r="M110">
            <v>1.1859999999999999</v>
          </cell>
          <cell r="N110">
            <v>1.3220000000000003</v>
          </cell>
          <cell r="O110">
            <v>1.329</v>
          </cell>
        </row>
        <row r="111">
          <cell r="B111" t="str">
            <v>I кв. 2003 г.</v>
          </cell>
          <cell r="C111" t="str">
            <v>инерполяция</v>
          </cell>
          <cell r="E111">
            <v>1.6659999999999999</v>
          </cell>
          <cell r="F111">
            <v>1.6659999999999999</v>
          </cell>
          <cell r="G111">
            <v>1.508</v>
          </cell>
          <cell r="I111">
            <v>2.4400000000000013</v>
          </cell>
          <cell r="J111">
            <v>2.4400000000000013</v>
          </cell>
          <cell r="K111">
            <v>1.8879999999999999</v>
          </cell>
          <cell r="M111">
            <v>1.365086</v>
          </cell>
          <cell r="N111">
            <v>1.3680000000000003</v>
          </cell>
          <cell r="O111">
            <v>1.3759999999999999</v>
          </cell>
        </row>
        <row r="112">
          <cell r="B112" t="str">
            <v>II кв. 2003 г.</v>
          </cell>
          <cell r="C112" t="str">
            <v>инерполяция</v>
          </cell>
          <cell r="E112">
            <v>1.7210000000000001</v>
          </cell>
          <cell r="F112">
            <v>1.7210000000000001</v>
          </cell>
          <cell r="G112">
            <v>1.5349999999999999</v>
          </cell>
          <cell r="I112">
            <v>2.5600000000000014</v>
          </cell>
          <cell r="J112">
            <v>2.5600000000000014</v>
          </cell>
          <cell r="K112">
            <v>1.968</v>
          </cell>
          <cell r="M112">
            <v>1.365086</v>
          </cell>
          <cell r="N112">
            <v>1.4140000000000004</v>
          </cell>
          <cell r="O112">
            <v>1.423</v>
          </cell>
        </row>
        <row r="113">
          <cell r="B113" t="str">
            <v>III кв. 2003 г.</v>
          </cell>
          <cell r="C113" t="str">
            <v>инерполяция</v>
          </cell>
          <cell r="E113">
            <v>1.7769999999999999</v>
          </cell>
          <cell r="F113">
            <v>1.7769999999999999</v>
          </cell>
          <cell r="G113">
            <v>1.56</v>
          </cell>
          <cell r="I113">
            <v>2.6800000000000015</v>
          </cell>
          <cell r="J113">
            <v>2.6800000000000015</v>
          </cell>
          <cell r="K113">
            <v>2.0419999999999998</v>
          </cell>
          <cell r="M113">
            <v>1.365086</v>
          </cell>
          <cell r="N113">
            <v>1.46</v>
          </cell>
          <cell r="O113">
            <v>1.47</v>
          </cell>
        </row>
        <row r="114">
          <cell r="B114" t="str">
            <v>IV кв. 2003 г.</v>
          </cell>
          <cell r="C114" t="str">
            <v>инерполяция</v>
          </cell>
          <cell r="E114">
            <v>1.833</v>
          </cell>
          <cell r="F114">
            <v>1.833</v>
          </cell>
          <cell r="G114">
            <v>1.5880000000000001</v>
          </cell>
          <cell r="I114">
            <v>2.8000000000000016</v>
          </cell>
          <cell r="J114">
            <v>2.8000000000000016</v>
          </cell>
          <cell r="K114">
            <v>2.0910000000000002</v>
          </cell>
          <cell r="M114">
            <v>1.365086</v>
          </cell>
          <cell r="N114">
            <v>1.5</v>
          </cell>
          <cell r="O114">
            <v>1.5169999999999999</v>
          </cell>
        </row>
        <row r="115">
          <cell r="B115" t="str">
            <v>I кв. 2004 г.</v>
          </cell>
          <cell r="C115" t="str">
            <v>Госстрой 03.03.2004  № НК-1448/10</v>
          </cell>
          <cell r="E115">
            <v>1.8879999999999999</v>
          </cell>
          <cell r="F115">
            <v>1.8879999999999999</v>
          </cell>
          <cell r="G115">
            <v>1.619</v>
          </cell>
          <cell r="I115">
            <v>2.9200000000000017</v>
          </cell>
          <cell r="J115">
            <v>2.9200000000000017</v>
          </cell>
          <cell r="K115">
            <v>2.177</v>
          </cell>
          <cell r="M115">
            <v>1.5288963200000001</v>
          </cell>
          <cell r="N115">
            <v>1.54</v>
          </cell>
          <cell r="O115">
            <v>1.56</v>
          </cell>
        </row>
        <row r="116">
          <cell r="B116" t="str">
            <v>II кв. 2004 г.</v>
          </cell>
          <cell r="C116" t="str">
            <v>Госстрой 03.03.2004  № НК-1448/10</v>
          </cell>
          <cell r="E116">
            <v>1.944</v>
          </cell>
          <cell r="F116">
            <v>1.944</v>
          </cell>
          <cell r="G116">
            <v>1.6719999999999999</v>
          </cell>
          <cell r="I116">
            <v>3.0400000000000018</v>
          </cell>
          <cell r="J116">
            <v>3.0400000000000018</v>
          </cell>
          <cell r="K116">
            <v>2.2389999999999999</v>
          </cell>
          <cell r="M116">
            <v>1.5288963200000001</v>
          </cell>
          <cell r="N116">
            <v>1.6</v>
          </cell>
          <cell r="O116">
            <v>1.62</v>
          </cell>
        </row>
        <row r="117">
          <cell r="B117" t="str">
            <v>III кв. 2004 г.</v>
          </cell>
          <cell r="C117" t="str">
            <v>Госстрой 20.04.2004 г. N СК-2419/10</v>
          </cell>
          <cell r="E117">
            <v>1.9990000000000001</v>
          </cell>
          <cell r="F117">
            <v>1.9990000000000001</v>
          </cell>
          <cell r="G117">
            <v>1.7070000000000001</v>
          </cell>
          <cell r="I117">
            <v>3.1600000000000019</v>
          </cell>
          <cell r="J117">
            <v>3.1600000000000019</v>
          </cell>
          <cell r="K117">
            <v>2.3199999999999998</v>
          </cell>
          <cell r="M117">
            <v>1.5288963200000001</v>
          </cell>
          <cell r="N117">
            <v>1.64</v>
          </cell>
          <cell r="O117">
            <v>1.67</v>
          </cell>
        </row>
        <row r="118">
          <cell r="B118" t="str">
            <v>IV кв. 2004 г.</v>
          </cell>
          <cell r="C118" t="str">
            <v>Госстрой 20.04.2004 г. N СК-2419/10</v>
          </cell>
          <cell r="E118">
            <v>2.0550000000000002</v>
          </cell>
          <cell r="F118">
            <v>2.0550000000000002</v>
          </cell>
          <cell r="G118">
            <v>1.7390000000000001</v>
          </cell>
          <cell r="I118">
            <v>3.280000000000002</v>
          </cell>
          <cell r="J118">
            <v>3.280000000000002</v>
          </cell>
          <cell r="K118">
            <v>2.419</v>
          </cell>
          <cell r="M118">
            <v>1.5288963200000001</v>
          </cell>
          <cell r="N118">
            <v>1.68</v>
          </cell>
          <cell r="O118">
            <v>1.71</v>
          </cell>
        </row>
        <row r="119">
          <cell r="B119" t="str">
            <v>I кв. 2005 г.</v>
          </cell>
          <cell r="C119" t="str">
            <v xml:space="preserve">Минрегион 25.02.2005       № 645-ВГ/70  </v>
          </cell>
          <cell r="E119">
            <v>2.11</v>
          </cell>
          <cell r="F119">
            <v>2.11</v>
          </cell>
          <cell r="G119">
            <v>1.792</v>
          </cell>
          <cell r="I119">
            <v>3.4000000000000021</v>
          </cell>
          <cell r="J119">
            <v>3.4000000000000021</v>
          </cell>
          <cell r="K119">
            <v>2.48</v>
          </cell>
          <cell r="M119">
            <v>1.70777718944</v>
          </cell>
          <cell r="N119">
            <v>1.73</v>
          </cell>
          <cell r="O119">
            <v>1.76</v>
          </cell>
        </row>
        <row r="120">
          <cell r="B120" t="str">
            <v>II кв. 2005 г.</v>
          </cell>
          <cell r="C120" t="str">
            <v>Минрегион 27.05.2005 г. N 2585-МП/70</v>
          </cell>
          <cell r="E120">
            <v>2.1659999999999999</v>
          </cell>
          <cell r="F120">
            <v>2.1659999999999999</v>
          </cell>
          <cell r="G120">
            <v>1.8280000000000001</v>
          </cell>
          <cell r="I120">
            <v>3.5200000000000022</v>
          </cell>
          <cell r="J120">
            <v>3.5200000000000022</v>
          </cell>
          <cell r="K120">
            <v>2.5430000000000001</v>
          </cell>
          <cell r="M120">
            <v>1.70777718944</v>
          </cell>
          <cell r="N120">
            <v>1.81</v>
          </cell>
          <cell r="O120">
            <v>1.84</v>
          </cell>
        </row>
        <row r="121">
          <cell r="B121" t="str">
            <v>III кв. 2005 г.</v>
          </cell>
          <cell r="C121" t="str">
            <v xml:space="preserve">Минрегион 25.07.2005 № 4079-ВА/70 </v>
          </cell>
          <cell r="E121">
            <v>2.2210000000000001</v>
          </cell>
          <cell r="F121">
            <v>2.2210000000000001</v>
          </cell>
          <cell r="G121">
            <v>1.861</v>
          </cell>
          <cell r="I121">
            <v>3.6400000000000023</v>
          </cell>
          <cell r="J121">
            <v>3.6400000000000023</v>
          </cell>
          <cell r="K121">
            <v>2.6040000000000001</v>
          </cell>
          <cell r="M121">
            <v>1.70777718944</v>
          </cell>
          <cell r="N121">
            <v>1.87</v>
          </cell>
          <cell r="O121">
            <v>1.91</v>
          </cell>
        </row>
        <row r="122">
          <cell r="B122" t="str">
            <v>IV кв. 2005 г.</v>
          </cell>
          <cell r="C122" t="str">
            <v>Росстрой 10.11.2005   № СК-4713/02</v>
          </cell>
          <cell r="E122">
            <v>2.2770000000000001</v>
          </cell>
          <cell r="F122">
            <v>2.2770000000000001</v>
          </cell>
          <cell r="G122">
            <v>1.8819999999999999</v>
          </cell>
          <cell r="I122">
            <v>3.7600000000000025</v>
          </cell>
          <cell r="J122">
            <v>3.7600000000000025</v>
          </cell>
          <cell r="K122">
            <v>2.67</v>
          </cell>
          <cell r="M122">
            <v>1.70777718944</v>
          </cell>
          <cell r="N122">
            <v>1.93</v>
          </cell>
          <cell r="O122">
            <v>1.99</v>
          </cell>
        </row>
        <row r="123">
          <cell r="B123" t="str">
            <v>I кв. 2006 г.</v>
          </cell>
          <cell r="C123" t="str">
            <v>Росстрой 08.02.2006 г. N СК-426/02</v>
          </cell>
          <cell r="E123">
            <v>2.3319999999999999</v>
          </cell>
          <cell r="F123">
            <v>2.3319999999999999</v>
          </cell>
          <cell r="G123">
            <v>1.925</v>
          </cell>
          <cell r="I123">
            <v>3.8800000000000026</v>
          </cell>
          <cell r="J123">
            <v>3.8800000000000026</v>
          </cell>
          <cell r="K123">
            <v>2.726</v>
          </cell>
          <cell r="M123">
            <v>1.89392490308896</v>
          </cell>
          <cell r="N123">
            <v>1.99</v>
          </cell>
          <cell r="O123">
            <v>2.04</v>
          </cell>
        </row>
        <row r="124">
          <cell r="B124" t="str">
            <v>II кв. 2006 г.</v>
          </cell>
          <cell r="C124" t="str">
            <v>Росстрой 21.04.2006 г. N СК-1523/02</v>
          </cell>
          <cell r="E124">
            <v>2.3879999999999999</v>
          </cell>
          <cell r="F124">
            <v>2.3879999999999999</v>
          </cell>
          <cell r="G124">
            <v>1.9610000000000001</v>
          </cell>
          <cell r="I124">
            <v>4.0000000000000027</v>
          </cell>
          <cell r="J124">
            <v>4.0000000000000027</v>
          </cell>
          <cell r="K124">
            <v>2.7829999999999999</v>
          </cell>
          <cell r="M124">
            <v>1.89392490308896</v>
          </cell>
          <cell r="N124">
            <v>2.08</v>
          </cell>
          <cell r="O124">
            <v>2.14</v>
          </cell>
        </row>
        <row r="125">
          <cell r="B125" t="str">
            <v>III кв. 2006 г.</v>
          </cell>
          <cell r="C125" t="str">
            <v>Росстрой 10.07.2006г.   СК-2842/02</v>
          </cell>
          <cell r="E125">
            <v>2.4430000000000001</v>
          </cell>
          <cell r="F125">
            <v>2.4430000000000001</v>
          </cell>
          <cell r="G125">
            <v>1.99</v>
          </cell>
          <cell r="I125">
            <v>4.1200000000000028</v>
          </cell>
          <cell r="J125">
            <v>4.1200000000000028</v>
          </cell>
          <cell r="K125">
            <v>2.8929999999999998</v>
          </cell>
          <cell r="M125">
            <v>1.89392490308896</v>
          </cell>
          <cell r="N125">
            <v>2.13</v>
          </cell>
          <cell r="O125">
            <v>2.19</v>
          </cell>
        </row>
        <row r="126">
          <cell r="B126" t="str">
            <v>IV кв. 2006 г.</v>
          </cell>
          <cell r="C126" t="str">
            <v>Росстрой 12.10.2006   № СК-4312/02</v>
          </cell>
          <cell r="E126">
            <v>2.4990000000000001</v>
          </cell>
          <cell r="F126">
            <v>2.4990000000000001</v>
          </cell>
          <cell r="G126">
            <v>2.0249999999999999</v>
          </cell>
          <cell r="I126">
            <v>4.2400000000000029</v>
          </cell>
          <cell r="J126">
            <v>4.2400000000000029</v>
          </cell>
          <cell r="K126">
            <v>3.0459999999999998</v>
          </cell>
          <cell r="M126">
            <v>1.89392490308896</v>
          </cell>
          <cell r="N126">
            <v>2.16</v>
          </cell>
          <cell r="O126">
            <v>2.2400000000000002</v>
          </cell>
        </row>
        <row r="127">
          <cell r="B127" t="str">
            <v>I кв. 2007 г.</v>
          </cell>
          <cell r="C127" t="str">
            <v>Росстрой 23.01.2007 г. N СК-185/02</v>
          </cell>
          <cell r="E127">
            <v>2.5539999999999998</v>
          </cell>
          <cell r="F127">
            <v>2.5539999999999998</v>
          </cell>
          <cell r="G127">
            <v>2.085</v>
          </cell>
          <cell r="I127">
            <v>4.360000000000003</v>
          </cell>
          <cell r="J127">
            <v>4.360000000000003</v>
          </cell>
          <cell r="K127">
            <v>3.1680000000000001</v>
          </cell>
          <cell r="M127">
            <v>2.0643781443669664</v>
          </cell>
          <cell r="N127">
            <v>2.19</v>
          </cell>
          <cell r="O127">
            <v>2.2799999999999998</v>
          </cell>
        </row>
        <row r="128">
          <cell r="B128" t="str">
            <v>II кв. 2007 г.</v>
          </cell>
          <cell r="C128" t="str">
            <v>Росстрой 09.04.2007 г. N СК-1395/02</v>
          </cell>
          <cell r="E128">
            <v>2.61</v>
          </cell>
          <cell r="F128">
            <v>2.61</v>
          </cell>
          <cell r="G128">
            <v>2.14</v>
          </cell>
          <cell r="I128">
            <v>4.4800000000000031</v>
          </cell>
          <cell r="J128">
            <v>4.4800000000000031</v>
          </cell>
          <cell r="K128">
            <v>3.2829999999999999</v>
          </cell>
          <cell r="M128">
            <v>2.0643781443669664</v>
          </cell>
          <cell r="N128">
            <v>2.23</v>
          </cell>
          <cell r="O128">
            <v>2.3199999999999998</v>
          </cell>
        </row>
        <row r="129">
          <cell r="B129" t="str">
            <v>III кв. 2007 г.</v>
          </cell>
          <cell r="C129" t="str">
            <v>Росстрой 24.07.2007 г. N ВК-2778/02</v>
          </cell>
          <cell r="E129">
            <v>2.665</v>
          </cell>
          <cell r="F129">
            <v>2.665</v>
          </cell>
          <cell r="G129">
            <v>2.194</v>
          </cell>
          <cell r="I129">
            <v>4.6000000000000032</v>
          </cell>
          <cell r="J129">
            <v>4.6000000000000032</v>
          </cell>
          <cell r="K129">
            <v>3.45</v>
          </cell>
          <cell r="M129">
            <v>2.0643781443669664</v>
          </cell>
          <cell r="N129">
            <v>2.27</v>
          </cell>
          <cell r="O129">
            <v>2.36</v>
          </cell>
        </row>
        <row r="130">
          <cell r="B130" t="str">
            <v>IV кв. 2007 г.</v>
          </cell>
          <cell r="C130" t="str">
            <v>Росстрой 10.10.2007 г. N СК-3752/02</v>
          </cell>
          <cell r="E130">
            <v>2.7210000000000001</v>
          </cell>
          <cell r="F130">
            <v>2.7210000000000001</v>
          </cell>
          <cell r="G130">
            <v>2.2509999999999999</v>
          </cell>
          <cell r="I130">
            <v>4.7200000000000033</v>
          </cell>
          <cell r="J130">
            <v>4.7200000000000033</v>
          </cell>
          <cell r="K130">
            <v>3.6539999999999999</v>
          </cell>
          <cell r="M130">
            <v>2.0643781443669664</v>
          </cell>
          <cell r="N130">
            <v>2.39</v>
          </cell>
          <cell r="O130">
            <v>2.46</v>
          </cell>
        </row>
        <row r="131">
          <cell r="B131" t="str">
            <v>I кв. 2008 г.</v>
          </cell>
          <cell r="C131" t="str">
            <v>Росстрой 16.01.2008     № ВБ-82/02</v>
          </cell>
          <cell r="E131">
            <v>2.7759999999999998</v>
          </cell>
          <cell r="F131">
            <v>2.7759999999999998</v>
          </cell>
          <cell r="G131">
            <v>2.351</v>
          </cell>
          <cell r="I131">
            <v>4.8400000000000034</v>
          </cell>
          <cell r="J131">
            <v>4.8400000000000034</v>
          </cell>
          <cell r="K131">
            <v>3.84</v>
          </cell>
          <cell r="M131">
            <v>2.3100391435466356</v>
          </cell>
          <cell r="N131">
            <v>2.48</v>
          </cell>
          <cell r="O131">
            <v>2.54</v>
          </cell>
        </row>
        <row r="132">
          <cell r="B132" t="str">
            <v>II кв. 2008 г.</v>
          </cell>
          <cell r="C132" t="str">
            <v>Росстрой 04.04.2008 № ВБ-1305-02</v>
          </cell>
          <cell r="E132">
            <v>2.831</v>
          </cell>
          <cell r="F132">
            <v>2.831</v>
          </cell>
          <cell r="G132">
            <v>2.4340000000000002</v>
          </cell>
          <cell r="I132">
            <v>4.9600000000000035</v>
          </cell>
          <cell r="J132">
            <v>4.9600000000000035</v>
          </cell>
          <cell r="K132">
            <v>3.976</v>
          </cell>
          <cell r="M132">
            <v>2.3100391435466356</v>
          </cell>
          <cell r="N132">
            <v>2.58</v>
          </cell>
          <cell r="O132">
            <v>2.64</v>
          </cell>
        </row>
        <row r="133">
          <cell r="B133" t="str">
            <v>III кв. 2008 г.</v>
          </cell>
          <cell r="C133" t="str">
            <v>Минрегион 09.07.2008 г. N 16568-СК/08</v>
          </cell>
          <cell r="E133">
            <v>2.89</v>
          </cell>
          <cell r="F133">
            <v>2.89</v>
          </cell>
          <cell r="G133">
            <v>2.548</v>
          </cell>
          <cell r="I133">
            <v>5.08</v>
          </cell>
          <cell r="J133">
            <v>5.08</v>
          </cell>
          <cell r="K133">
            <v>4.1660000000000004</v>
          </cell>
          <cell r="M133">
            <v>2.3100391435466356</v>
          </cell>
          <cell r="N133">
            <v>2.69</v>
          </cell>
          <cell r="O133">
            <v>2.75</v>
          </cell>
        </row>
        <row r="134">
          <cell r="B134" t="str">
            <v>IV кв. 2008 г.</v>
          </cell>
          <cell r="C134" t="str">
            <v>Минрегион 14.10.2008 № 26064-СК/08</v>
          </cell>
          <cell r="E134">
            <v>2.92</v>
          </cell>
          <cell r="F134">
            <v>2.92</v>
          </cell>
          <cell r="G134">
            <v>2.601</v>
          </cell>
          <cell r="I134">
            <v>5.14</v>
          </cell>
          <cell r="J134">
            <v>5.14</v>
          </cell>
          <cell r="K134">
            <v>4.3170000000000002</v>
          </cell>
          <cell r="M134">
            <v>2.3100391435466356</v>
          </cell>
          <cell r="N134">
            <v>2.76</v>
          </cell>
          <cell r="O134">
            <v>2.83</v>
          </cell>
        </row>
        <row r="135">
          <cell r="B135" t="str">
            <v>I кв. 2009 г.</v>
          </cell>
          <cell r="C135" t="str">
            <v>Минрегион 12.02.2009 № 3652-СК/08</v>
          </cell>
          <cell r="E135">
            <v>3.07</v>
          </cell>
          <cell r="F135">
            <v>3.07</v>
          </cell>
          <cell r="G135">
            <v>2.65</v>
          </cell>
          <cell r="I135">
            <v>5.47</v>
          </cell>
          <cell r="J135">
            <v>5.47</v>
          </cell>
          <cell r="K135">
            <v>4.3140000000000001</v>
          </cell>
          <cell r="M135">
            <v>2.6172743496383384</v>
          </cell>
          <cell r="N135">
            <v>2.83</v>
          </cell>
          <cell r="O135">
            <v>2.9</v>
          </cell>
        </row>
        <row r="136">
          <cell r="B136" t="str">
            <v>II кв. 2009 г.</v>
          </cell>
          <cell r="C136" t="str">
            <v>Минрегион 09.04.2009 г. N 10217-СК/08</v>
          </cell>
          <cell r="E136">
            <v>3.01</v>
          </cell>
          <cell r="F136">
            <v>3.01</v>
          </cell>
          <cell r="G136">
            <v>2.665</v>
          </cell>
          <cell r="I136">
            <v>5.44</v>
          </cell>
          <cell r="J136">
            <v>5.44</v>
          </cell>
          <cell r="K136">
            <v>4.2789999999999999</v>
          </cell>
          <cell r="M136">
            <v>2.6172743496383384</v>
          </cell>
          <cell r="N136">
            <v>2.97</v>
          </cell>
          <cell r="O136">
            <v>3.03</v>
          </cell>
        </row>
        <row r="137">
          <cell r="B137" t="str">
            <v>III кв. 2009 г.</v>
          </cell>
          <cell r="C137" t="str">
            <v>Минрегион 13.07.2009 г. N 21713-СК/08</v>
          </cell>
          <cell r="E137">
            <v>3.12</v>
          </cell>
          <cell r="F137">
            <v>3.12</v>
          </cell>
          <cell r="G137">
            <v>2.6760000000000002</v>
          </cell>
          <cell r="I137">
            <v>5.6</v>
          </cell>
          <cell r="J137">
            <v>5.6</v>
          </cell>
          <cell r="K137">
            <v>4.3559999999999999</v>
          </cell>
          <cell r="M137">
            <v>2.6172743496383384</v>
          </cell>
          <cell r="N137">
            <v>3.03</v>
          </cell>
          <cell r="O137">
            <v>3.09</v>
          </cell>
        </row>
        <row r="138">
          <cell r="B138" t="str">
            <v>IV кв. 2009 г.</v>
          </cell>
          <cell r="C138" t="str">
            <v xml:space="preserve">Минрегион 13.10.2009 г. N 33498-СК/08 </v>
          </cell>
          <cell r="E138">
            <v>3.16</v>
          </cell>
          <cell r="F138">
            <v>3.16</v>
          </cell>
          <cell r="G138">
            <v>2.6789999999999998</v>
          </cell>
          <cell r="I138">
            <v>5.69</v>
          </cell>
          <cell r="J138">
            <v>5.69</v>
          </cell>
          <cell r="K138">
            <v>4.3689999999999998</v>
          </cell>
          <cell r="M138">
            <v>2.6172743496383384</v>
          </cell>
          <cell r="N138">
            <v>3.08</v>
          </cell>
          <cell r="O138">
            <v>3.14</v>
          </cell>
        </row>
        <row r="139">
          <cell r="B139" t="str">
            <v>I кв. 2010 г.</v>
          </cell>
          <cell r="C139" t="str">
            <v>Минрегион 20.01.2010 г. N 1289-СК/08</v>
          </cell>
          <cell r="E139">
            <v>3.15</v>
          </cell>
          <cell r="F139">
            <v>3.15</v>
          </cell>
          <cell r="G139">
            <v>2.7109999999999999</v>
          </cell>
          <cell r="I139">
            <v>5.8</v>
          </cell>
          <cell r="J139">
            <v>5.8</v>
          </cell>
          <cell r="K139">
            <v>4.4660000000000002</v>
          </cell>
          <cell r="M139">
            <v>2.8475944924065124</v>
          </cell>
          <cell r="N139">
            <v>3.05</v>
          </cell>
          <cell r="O139">
            <v>3.11</v>
          </cell>
        </row>
        <row r="140">
          <cell r="B140" t="str">
            <v>II кв. 2010 г.</v>
          </cell>
          <cell r="C140" t="str">
            <v>Минрегион 26.05.2010 г. N 22030-ВТ/08</v>
          </cell>
          <cell r="E140">
            <v>3.14</v>
          </cell>
          <cell r="F140">
            <v>3.14</v>
          </cell>
          <cell r="G140">
            <v>2.7629999999999999</v>
          </cell>
          <cell r="I140">
            <v>5.77</v>
          </cell>
          <cell r="J140">
            <v>5.77</v>
          </cell>
          <cell r="M140">
            <v>2.8475944924065124</v>
          </cell>
          <cell r="N140">
            <v>3.05</v>
          </cell>
          <cell r="O140">
            <v>3.11</v>
          </cell>
        </row>
        <row r="141">
          <cell r="B141" t="str">
            <v>III кв. 2010 г.</v>
          </cell>
          <cell r="C141" t="str">
            <v>Минрегион 26.07.2010 г. N 28203-кк/08</v>
          </cell>
          <cell r="E141">
            <v>3.27</v>
          </cell>
          <cell r="F141">
            <v>3.27</v>
          </cell>
          <cell r="G141">
            <v>2.806</v>
          </cell>
          <cell r="I141">
            <v>6.03</v>
          </cell>
          <cell r="J141">
            <v>6.03</v>
          </cell>
          <cell r="M141">
            <v>2.8475944924065124</v>
          </cell>
          <cell r="N141">
            <v>3.13</v>
          </cell>
          <cell r="O141">
            <v>3.19</v>
          </cell>
        </row>
        <row r="142">
          <cell r="B142" t="str">
            <v>IV кв. 2010 г.</v>
          </cell>
          <cell r="C142" t="str">
            <v>Минрегион 18.11.2010 № 39160-КК/08</v>
          </cell>
          <cell r="E142">
            <v>3.27</v>
          </cell>
          <cell r="F142">
            <v>3.27</v>
          </cell>
          <cell r="G142">
            <v>2.8370000000000002</v>
          </cell>
          <cell r="I142">
            <v>6.03</v>
          </cell>
          <cell r="J142">
            <v>6.03</v>
          </cell>
          <cell r="M142">
            <v>2.8475944924065124</v>
          </cell>
          <cell r="N142">
            <v>3.13</v>
          </cell>
          <cell r="O142">
            <v>3.19</v>
          </cell>
        </row>
        <row r="143">
          <cell r="B143" t="str">
            <v>I кв. 2011 г.</v>
          </cell>
          <cell r="C143" t="str">
            <v>Минрегион 02.03.2011 № 4511-КК/08</v>
          </cell>
          <cell r="E143">
            <v>3.27</v>
          </cell>
          <cell r="F143">
            <v>3.27</v>
          </cell>
          <cell r="G143">
            <v>2.9359999999999999</v>
          </cell>
          <cell r="I143">
            <v>6.03</v>
          </cell>
          <cell r="J143">
            <v>6.03</v>
          </cell>
          <cell r="M143">
            <v>3.0981828077382856</v>
          </cell>
          <cell r="N143">
            <v>3.13</v>
          </cell>
          <cell r="O143">
            <v>3.19</v>
          </cell>
        </row>
        <row r="144">
          <cell r="B144" t="str">
            <v>II кв. 2011 г.</v>
          </cell>
          <cell r="C144" t="str">
            <v>Минрегион 09.06.2011 № 15076-КК/08</v>
          </cell>
          <cell r="E144">
            <v>3.38</v>
          </cell>
          <cell r="F144">
            <v>3.38</v>
          </cell>
          <cell r="G144">
            <v>2.952</v>
          </cell>
          <cell r="I144">
            <v>6.65</v>
          </cell>
          <cell r="J144">
            <v>6.65</v>
          </cell>
          <cell r="M144">
            <v>3.0981828077382856</v>
          </cell>
          <cell r="N144">
            <v>3.19</v>
          </cell>
          <cell r="O144">
            <v>3.25</v>
          </cell>
        </row>
        <row r="145">
          <cell r="B145" t="str">
            <v>III кв. 2011 г.</v>
          </cell>
          <cell r="C145" t="str">
            <v>Минрегион 15.07.2011 № 18769-АП/08</v>
          </cell>
          <cell r="E145">
            <v>3.48</v>
          </cell>
          <cell r="F145">
            <v>3.48</v>
          </cell>
          <cell r="G145">
            <v>2.9710000000000001</v>
          </cell>
          <cell r="I145">
            <v>6.82</v>
          </cell>
          <cell r="J145">
            <v>6.82</v>
          </cell>
          <cell r="M145">
            <v>3.0981828077382856</v>
          </cell>
          <cell r="N145">
            <v>3.27</v>
          </cell>
          <cell r="O145">
            <v>3.34</v>
          </cell>
        </row>
        <row r="146">
          <cell r="B146" t="str">
            <v>IV кв. 2011 г.</v>
          </cell>
          <cell r="C146" t="str">
            <v>Минрегион 07.11.2011 № 30394-ИП/07</v>
          </cell>
          <cell r="E146">
            <v>3.55</v>
          </cell>
          <cell r="F146">
            <v>3.55</v>
          </cell>
          <cell r="G146">
            <v>2.996</v>
          </cell>
          <cell r="I146">
            <v>6.95</v>
          </cell>
          <cell r="J146">
            <v>6.95</v>
          </cell>
          <cell r="M146">
            <v>3.0981828077382856</v>
          </cell>
          <cell r="N146">
            <v>3.31</v>
          </cell>
          <cell r="O146">
            <v>3.38</v>
          </cell>
        </row>
        <row r="147">
          <cell r="B147" t="str">
            <v>I кв. 2012 г.</v>
          </cell>
          <cell r="C147" t="str">
            <v>Минрегион 28.01.2012 № 4122-ИП/08</v>
          </cell>
          <cell r="E147">
            <v>3.58</v>
          </cell>
          <cell r="F147">
            <v>3.58</v>
          </cell>
          <cell r="G147">
            <v>3.0270000000000001</v>
          </cell>
          <cell r="I147">
            <v>7.06</v>
          </cell>
          <cell r="J147">
            <v>7.06</v>
          </cell>
          <cell r="M147">
            <v>3.2871719590103208</v>
          </cell>
          <cell r="N147">
            <v>3.35</v>
          </cell>
          <cell r="O147">
            <v>3.42</v>
          </cell>
        </row>
        <row r="148">
          <cell r="B148" t="str">
            <v>II кв. 2012 г.</v>
          </cell>
          <cell r="C148" t="str">
            <v>Минрегион 04.05.2012 № 10837-ИП/08</v>
          </cell>
          <cell r="E148">
            <v>3.66</v>
          </cell>
          <cell r="F148">
            <v>3.66</v>
          </cell>
          <cell r="G148">
            <v>3.069</v>
          </cell>
          <cell r="I148">
            <v>7.21</v>
          </cell>
          <cell r="J148">
            <v>7.21</v>
          </cell>
          <cell r="M148">
            <v>3.2871719590103208</v>
          </cell>
          <cell r="N148">
            <v>3.42</v>
          </cell>
          <cell r="O148">
            <v>3.49</v>
          </cell>
        </row>
        <row r="149">
          <cell r="B149" t="str">
            <v>III кв. 2012 г.</v>
          </cell>
          <cell r="C149" t="str">
            <v>Минрегион 03.09.2012 № 23167-АП/08</v>
          </cell>
          <cell r="E149">
            <v>3.74</v>
          </cell>
          <cell r="F149">
            <v>3.74</v>
          </cell>
          <cell r="G149">
            <v>3.101</v>
          </cell>
          <cell r="I149">
            <v>7.38</v>
          </cell>
          <cell r="J149">
            <v>7.38</v>
          </cell>
          <cell r="M149">
            <v>3.2871719590103208</v>
          </cell>
          <cell r="N149">
            <v>3.46</v>
          </cell>
          <cell r="O149">
            <v>3.53</v>
          </cell>
        </row>
        <row r="150">
          <cell r="B150" t="str">
            <v>IV кв. 2012 г.</v>
          </cell>
          <cell r="C150" t="str">
            <v>Госстрой 03.12.2012 № 2836-ИП/12</v>
          </cell>
          <cell r="E150">
            <v>3.82</v>
          </cell>
          <cell r="F150">
            <v>3.82</v>
          </cell>
          <cell r="G150">
            <v>3.1150000000000002</v>
          </cell>
          <cell r="I150">
            <v>7.53</v>
          </cell>
          <cell r="J150">
            <v>7.53</v>
          </cell>
          <cell r="M150">
            <v>3.2871719590103208</v>
          </cell>
          <cell r="N150">
            <v>3.53</v>
          </cell>
          <cell r="O150">
            <v>3.59</v>
          </cell>
        </row>
        <row r="151">
          <cell r="B151" t="str">
            <v>I кв. 2013 г.</v>
          </cell>
          <cell r="C151" t="str">
            <v>Минрегион 12.02.2013 № 1951-ВТ/10</v>
          </cell>
          <cell r="E151">
            <v>3.86</v>
          </cell>
          <cell r="F151">
            <v>3.86</v>
          </cell>
          <cell r="G151">
            <v>3.16</v>
          </cell>
          <cell r="I151">
            <v>7.61</v>
          </cell>
          <cell r="J151">
            <v>7.61</v>
          </cell>
          <cell r="M151">
            <v>3.5041253083050021</v>
          </cell>
          <cell r="N151">
            <v>3.58</v>
          </cell>
          <cell r="O151">
            <v>3.64</v>
          </cell>
        </row>
        <row r="152">
          <cell r="B152" t="str">
            <v>II кв. 2013 г.</v>
          </cell>
          <cell r="C152" t="str">
            <v>Минрегион 07.06.2013 № 9912-СД/10</v>
          </cell>
          <cell r="E152">
            <v>3.9</v>
          </cell>
          <cell r="F152">
            <v>3.9</v>
          </cell>
          <cell r="G152">
            <v>3.1859999999999999</v>
          </cell>
          <cell r="I152">
            <v>7.66</v>
          </cell>
          <cell r="J152">
            <v>7.66</v>
          </cell>
          <cell r="M152">
            <v>3.5041253083050021</v>
          </cell>
          <cell r="N152">
            <v>3.6</v>
          </cell>
          <cell r="O152">
            <v>3.66</v>
          </cell>
        </row>
        <row r="153">
          <cell r="B153" t="str">
            <v>III кв. 2013 г.</v>
          </cell>
          <cell r="C153" t="str">
            <v>Минрегион 29.07.2013 № 13478-СД/10</v>
          </cell>
          <cell r="E153">
            <v>3.94</v>
          </cell>
          <cell r="F153">
            <v>3.94</v>
          </cell>
          <cell r="G153">
            <v>3.2280000000000002</v>
          </cell>
          <cell r="I153">
            <v>7.74</v>
          </cell>
          <cell r="J153">
            <v>7.74</v>
          </cell>
          <cell r="M153">
            <v>3.5041253083050021</v>
          </cell>
          <cell r="N153">
            <v>3.64</v>
          </cell>
          <cell r="O153">
            <v>3.7</v>
          </cell>
        </row>
        <row r="154">
          <cell r="B154" t="str">
            <v>IV кв. 2013 г.</v>
          </cell>
          <cell r="C154" t="str">
            <v>Минрегион 12.11.2013 № 21331-СД/10</v>
          </cell>
          <cell r="E154">
            <v>3.94</v>
          </cell>
          <cell r="F154">
            <v>3.94</v>
          </cell>
          <cell r="G154">
            <v>3.2189999999999999</v>
          </cell>
          <cell r="I154">
            <v>7.74</v>
          </cell>
          <cell r="J154">
            <v>7.74</v>
          </cell>
          <cell r="M154">
            <v>3.5041253083050021</v>
          </cell>
          <cell r="N154">
            <v>3.64</v>
          </cell>
          <cell r="O154">
            <v>3.7</v>
          </cell>
        </row>
        <row r="155">
          <cell r="B155" t="str">
            <v>I кв. 2014 г.</v>
          </cell>
          <cell r="C155" t="str">
            <v>Минстрой 28.02.2014 № 3085-ЕС/08</v>
          </cell>
          <cell r="E155">
            <v>3.94</v>
          </cell>
          <cell r="F155">
            <v>3.94</v>
          </cell>
          <cell r="G155">
            <v>3.222</v>
          </cell>
          <cell r="I155">
            <v>7.74</v>
          </cell>
          <cell r="J155">
            <v>7.74</v>
          </cell>
          <cell r="M155">
            <v>3.7318934533448269</v>
          </cell>
          <cell r="N155">
            <v>3.64</v>
          </cell>
          <cell r="O155">
            <v>3.7</v>
          </cell>
        </row>
        <row r="156">
          <cell r="B156" t="str">
            <v>II кв. 2014 г.</v>
          </cell>
          <cell r="C156" t="str">
            <v>Минстрой 15.05.2014 № 8367-ЕС/08</v>
          </cell>
          <cell r="E156">
            <v>3.96</v>
          </cell>
          <cell r="F156">
            <v>3.96</v>
          </cell>
          <cell r="G156">
            <v>3.2090000000000001</v>
          </cell>
          <cell r="I156">
            <v>7.77</v>
          </cell>
          <cell r="J156">
            <v>7.77</v>
          </cell>
          <cell r="M156">
            <v>3.7318934533448269</v>
          </cell>
          <cell r="N156">
            <v>3.64</v>
          </cell>
          <cell r="O156">
            <v>3.7</v>
          </cell>
        </row>
        <row r="157">
          <cell r="B157" t="str">
            <v>III кв. 2014 г.</v>
          </cell>
          <cell r="C157" t="str">
            <v>Минстрой 04.08.2014 № 15285-ЕС/08</v>
          </cell>
          <cell r="E157">
            <v>4.04</v>
          </cell>
          <cell r="F157">
            <v>4.04</v>
          </cell>
          <cell r="I157">
            <v>7.93</v>
          </cell>
          <cell r="J157">
            <v>7.93</v>
          </cell>
          <cell r="M157">
            <v>3.7318934533448269</v>
          </cell>
          <cell r="N157">
            <v>3.7</v>
          </cell>
          <cell r="O157">
            <v>3.76</v>
          </cell>
        </row>
        <row r="158">
          <cell r="B158" t="str">
            <v>IV кв. 2014 г.</v>
          </cell>
          <cell r="C158" t="str">
            <v>Минстрой 13.11.2014 № 25374-ЮР/08</v>
          </cell>
          <cell r="E158">
            <v>4.0199999999999996</v>
          </cell>
          <cell r="F158">
            <v>4.0199999999999996</v>
          </cell>
          <cell r="I158">
            <v>7.9</v>
          </cell>
          <cell r="J158">
            <v>7.9</v>
          </cell>
          <cell r="M158">
            <v>3.7318934533448269</v>
          </cell>
          <cell r="N158">
            <v>3.7</v>
          </cell>
          <cell r="O158">
            <v>3.76</v>
          </cell>
        </row>
        <row r="159">
          <cell r="B159" t="str">
            <v>I кв. 2015 г.</v>
          </cell>
          <cell r="C159" t="str">
            <v>Минстрой 06.02.2015 № 3004-ЛС/08</v>
          </cell>
          <cell r="E159">
            <v>4.04</v>
          </cell>
          <cell r="F159">
            <v>4.04</v>
          </cell>
          <cell r="I159">
            <v>7.94</v>
          </cell>
          <cell r="J159">
            <v>7.94</v>
          </cell>
          <cell r="M159">
            <v>4.1573293070261377</v>
          </cell>
          <cell r="N159">
            <v>3.73</v>
          </cell>
          <cell r="O159">
            <v>3.79</v>
          </cell>
        </row>
        <row r="160">
          <cell r="B160" t="str">
            <v>II кв. 2015 г.</v>
          </cell>
          <cell r="C160" t="str">
            <v>Минстрой 26.06.2015 №19823-ЮР/08</v>
          </cell>
          <cell r="E160">
            <v>4.04</v>
          </cell>
          <cell r="F160">
            <v>4.04</v>
          </cell>
          <cell r="I160">
            <v>7.94</v>
          </cell>
          <cell r="J160">
            <v>7.94</v>
          </cell>
          <cell r="M160">
            <v>4.1573293070261377</v>
          </cell>
          <cell r="N160">
            <v>3.73</v>
          </cell>
          <cell r="O160">
            <v>3.79</v>
          </cell>
        </row>
        <row r="161">
          <cell r="B161" t="str">
            <v>III кв. 2015 г.</v>
          </cell>
          <cell r="C161" t="str">
            <v>Минстрой 13.08.2015 №25760-ЮР/08</v>
          </cell>
          <cell r="E161">
            <v>4.18</v>
          </cell>
          <cell r="F161">
            <v>4.18</v>
          </cell>
          <cell r="I161">
            <v>8.2100000000000009</v>
          </cell>
          <cell r="J161">
            <v>8.2100000000000009</v>
          </cell>
          <cell r="M161">
            <v>4.1573293070261377</v>
          </cell>
          <cell r="N161">
            <v>3.84</v>
          </cell>
          <cell r="O161">
            <v>3.9</v>
          </cell>
        </row>
        <row r="162">
          <cell r="B162" t="str">
            <v>IV кв. 2015 г.</v>
          </cell>
          <cell r="C162" t="str">
            <v>Минстрой 14.12.2015 №40538-ЕС/05</v>
          </cell>
          <cell r="E162">
            <v>4.25</v>
          </cell>
          <cell r="F162">
            <v>4.25</v>
          </cell>
          <cell r="I162">
            <v>8.36</v>
          </cell>
          <cell r="J162">
            <v>8.36</v>
          </cell>
          <cell r="M162">
            <v>4.1573293070261377</v>
          </cell>
          <cell r="N162">
            <v>3.84</v>
          </cell>
          <cell r="O162">
            <v>3.9</v>
          </cell>
        </row>
        <row r="163">
          <cell r="B163" t="str">
            <v>I кв. 2016 г.</v>
          </cell>
          <cell r="C163" t="str">
            <v>Минстрой 19.02.2016г №4688-ХМ/05</v>
          </cell>
          <cell r="E163">
            <v>4.28</v>
          </cell>
          <cell r="F163">
            <v>4.28</v>
          </cell>
          <cell r="I163">
            <v>8.42</v>
          </cell>
          <cell r="J163">
            <v>8.42</v>
          </cell>
          <cell r="M163">
            <v>3.73</v>
          </cell>
          <cell r="N163">
            <v>3.92</v>
          </cell>
          <cell r="O163">
            <v>3.93</v>
          </cell>
        </row>
        <row r="164">
          <cell r="B164" t="str">
            <v>II кв. 2016 г.</v>
          </cell>
          <cell r="C164" t="str">
            <v>Минстрой 03.06.2016г №17269-ХМ/09</v>
          </cell>
          <cell r="E164">
            <v>4.28</v>
          </cell>
          <cell r="F164">
            <v>4.28</v>
          </cell>
          <cell r="I164">
            <v>8.42</v>
          </cell>
          <cell r="J164">
            <v>8.42</v>
          </cell>
          <cell r="M164">
            <v>3.73</v>
          </cell>
          <cell r="N164">
            <v>3.92</v>
          </cell>
          <cell r="O164">
            <v>3.93</v>
          </cell>
        </row>
        <row r="165">
          <cell r="B165" t="str">
            <v>III кв. 2016 г.</v>
          </cell>
          <cell r="C165" t="str">
            <v>Минстрой 27.09.2016г №31523-ХМ/09</v>
          </cell>
          <cell r="E165">
            <v>4.28</v>
          </cell>
          <cell r="F165">
            <v>4.28</v>
          </cell>
          <cell r="I165">
            <v>8.42</v>
          </cell>
          <cell r="J165">
            <v>8.42</v>
          </cell>
          <cell r="M165">
            <v>3.73</v>
          </cell>
          <cell r="N165">
            <v>3.92</v>
          </cell>
          <cell r="O165">
            <v>3.93</v>
          </cell>
        </row>
        <row r="166">
          <cell r="B166" t="str">
            <v>IV кв. 2016 г.</v>
          </cell>
          <cell r="C166" t="str">
            <v>Минстрой 09.12.2016г №41695-ХМ/09</v>
          </cell>
          <cell r="E166">
            <v>4.28</v>
          </cell>
          <cell r="F166">
            <v>4.28</v>
          </cell>
          <cell r="I166">
            <v>8.42</v>
          </cell>
          <cell r="J166">
            <v>8.42</v>
          </cell>
          <cell r="M166">
            <v>3.73</v>
          </cell>
          <cell r="N166">
            <v>3.95</v>
          </cell>
          <cell r="O166">
            <v>3.99</v>
          </cell>
        </row>
        <row r="167">
          <cell r="B167" t="str">
            <v>I кв. 2017 г.</v>
          </cell>
          <cell r="C167" t="str">
            <v>Минстрой 20.03.2017г №8802-ХМ/9</v>
          </cell>
          <cell r="E167">
            <v>4.28</v>
          </cell>
          <cell r="F167">
            <v>4.28</v>
          </cell>
          <cell r="I167">
            <v>8.42</v>
          </cell>
          <cell r="J167">
            <v>8.42</v>
          </cell>
          <cell r="M167">
            <v>4.95</v>
          </cell>
          <cell r="N167">
            <v>3.99</v>
          </cell>
          <cell r="O167">
            <v>3.99</v>
          </cell>
        </row>
        <row r="168">
          <cell r="B168" t="str">
            <v>II кв. 2017 г.</v>
          </cell>
          <cell r="C168" t="str">
            <v xml:space="preserve">Минстрой 09.06.2017 №20618-ЕС/09 + Минстрой 30.06.2017 №23090-ХМ/09 </v>
          </cell>
          <cell r="E168">
            <v>4.28</v>
          </cell>
          <cell r="F168">
            <v>4.28</v>
          </cell>
          <cell r="I168">
            <v>8.42</v>
          </cell>
          <cell r="J168">
            <v>8.42</v>
          </cell>
          <cell r="M168">
            <v>4.95</v>
          </cell>
          <cell r="N168">
            <v>3.99</v>
          </cell>
          <cell r="O168">
            <v>3.99</v>
          </cell>
        </row>
        <row r="169">
          <cell r="B169" t="str">
            <v>III кв. 2017 г.</v>
          </cell>
          <cell r="C169" t="str">
            <v>Минстрой 05.10.2017 №35948-ХМ/09- без индексов на ПИР!!</v>
          </cell>
          <cell r="E169">
            <v>4.37</v>
          </cell>
          <cell r="F169">
            <v>4.37</v>
          </cell>
          <cell r="I169">
            <v>8.59</v>
          </cell>
          <cell r="J169">
            <v>8.59</v>
          </cell>
          <cell r="M169">
            <v>4.95</v>
          </cell>
          <cell r="N169">
            <v>3.99</v>
          </cell>
          <cell r="O169">
            <v>3.99</v>
          </cell>
        </row>
        <row r="170">
          <cell r="B170" t="str">
            <v>IV кв. 2017 г.</v>
          </cell>
          <cell r="C170" t="str">
            <v>Минстрой 05.12.2017 №45082-ХМ/09- без СМР для Оренбургской области!!</v>
          </cell>
          <cell r="E170">
            <v>4.4400000000000004</v>
          </cell>
          <cell r="F170">
            <v>4.4400000000000004</v>
          </cell>
          <cell r="I170">
            <v>8.74</v>
          </cell>
          <cell r="J170">
            <v>8.74</v>
          </cell>
          <cell r="M170">
            <v>4.95</v>
          </cell>
          <cell r="N170">
            <v>3.99</v>
          </cell>
          <cell r="O170">
            <v>3.99</v>
          </cell>
        </row>
        <row r="171">
          <cell r="B171" t="str">
            <v>I кв. 2018 г.</v>
          </cell>
          <cell r="E171">
            <v>1</v>
          </cell>
          <cell r="F171">
            <v>1</v>
          </cell>
          <cell r="I171">
            <v>1</v>
          </cell>
          <cell r="J171">
            <v>1</v>
          </cell>
          <cell r="M171">
            <v>4.95</v>
          </cell>
          <cell r="N171">
            <v>1</v>
          </cell>
          <cell r="O171">
            <v>1</v>
          </cell>
        </row>
        <row r="172">
          <cell r="B172" t="str">
            <v>II кв. 2018 г.</v>
          </cell>
          <cell r="E172">
            <v>1</v>
          </cell>
          <cell r="F172">
            <v>1</v>
          </cell>
          <cell r="I172">
            <v>1</v>
          </cell>
          <cell r="J172">
            <v>1</v>
          </cell>
          <cell r="M172">
            <v>4.95</v>
          </cell>
          <cell r="N172">
            <v>1</v>
          </cell>
          <cell r="O172">
            <v>1</v>
          </cell>
        </row>
        <row r="173">
          <cell r="B173" t="str">
            <v>III кв. 2018 г.</v>
          </cell>
          <cell r="E173">
            <v>1</v>
          </cell>
          <cell r="F173">
            <v>1</v>
          </cell>
          <cell r="I173">
            <v>1</v>
          </cell>
          <cell r="J173">
            <v>1</v>
          </cell>
          <cell r="M173">
            <v>4.95</v>
          </cell>
          <cell r="N173">
            <v>1</v>
          </cell>
          <cell r="O173">
            <v>1</v>
          </cell>
        </row>
        <row r="174">
          <cell r="B174" t="str">
            <v>IV кв. 2018 г.</v>
          </cell>
          <cell r="E174">
            <v>1</v>
          </cell>
          <cell r="F174">
            <v>1</v>
          </cell>
          <cell r="I174">
            <v>1</v>
          </cell>
          <cell r="J174">
            <v>1</v>
          </cell>
          <cell r="M174">
            <v>4.95</v>
          </cell>
          <cell r="N174">
            <v>1</v>
          </cell>
          <cell r="O174">
            <v>1</v>
          </cell>
        </row>
        <row r="175">
          <cell r="B175" t="str">
            <v>I кв. 2019 г.</v>
          </cell>
          <cell r="E175">
            <v>1</v>
          </cell>
          <cell r="F175">
            <v>1</v>
          </cell>
          <cell r="I175">
            <v>1</v>
          </cell>
          <cell r="J175">
            <v>1</v>
          </cell>
          <cell r="M175">
            <v>4.95</v>
          </cell>
          <cell r="N175">
            <v>1</v>
          </cell>
          <cell r="O175">
            <v>1</v>
          </cell>
        </row>
        <row r="176">
          <cell r="B176" t="str">
            <v>II кв. 2019 г.</v>
          </cell>
          <cell r="E176">
            <v>1</v>
          </cell>
          <cell r="F176">
            <v>1</v>
          </cell>
          <cell r="I176">
            <v>1</v>
          </cell>
          <cell r="J176">
            <v>1</v>
          </cell>
          <cell r="M176">
            <v>4.95</v>
          </cell>
          <cell r="N176">
            <v>1</v>
          </cell>
          <cell r="O176">
            <v>1</v>
          </cell>
        </row>
        <row r="177">
          <cell r="B177" t="str">
            <v>III кв. 2019 г.</v>
          </cell>
          <cell r="E177">
            <v>1</v>
          </cell>
          <cell r="F177">
            <v>1</v>
          </cell>
          <cell r="I177">
            <v>1</v>
          </cell>
          <cell r="J177">
            <v>1</v>
          </cell>
          <cell r="M177">
            <v>4.95</v>
          </cell>
          <cell r="N177">
            <v>1</v>
          </cell>
          <cell r="O177">
            <v>1</v>
          </cell>
        </row>
        <row r="178">
          <cell r="B178" t="str">
            <v>IV кв. 2019 г.</v>
          </cell>
          <cell r="E178">
            <v>1</v>
          </cell>
          <cell r="F178">
            <v>1</v>
          </cell>
          <cell r="I178">
            <v>1</v>
          </cell>
          <cell r="J178">
            <v>1</v>
          </cell>
          <cell r="M178">
            <v>4.95</v>
          </cell>
          <cell r="N178">
            <v>1</v>
          </cell>
          <cell r="O178">
            <v>1</v>
          </cell>
        </row>
        <row r="179">
          <cell r="B179" t="str">
            <v>I кв. 2020 г.</v>
          </cell>
          <cell r="E179">
            <v>1</v>
          </cell>
          <cell r="F179">
            <v>1</v>
          </cell>
          <cell r="I179">
            <v>1</v>
          </cell>
          <cell r="J179">
            <v>1</v>
          </cell>
          <cell r="M179">
            <v>4.95</v>
          </cell>
          <cell r="N179">
            <v>1</v>
          </cell>
          <cell r="O179">
            <v>1</v>
          </cell>
        </row>
        <row r="180">
          <cell r="B180" t="str">
            <v>II кв. 2020 г.</v>
          </cell>
          <cell r="E180">
            <v>1</v>
          </cell>
          <cell r="F180">
            <v>1</v>
          </cell>
          <cell r="I180">
            <v>1</v>
          </cell>
          <cell r="J180">
            <v>1</v>
          </cell>
          <cell r="M180">
            <v>4.95</v>
          </cell>
          <cell r="N180">
            <v>1</v>
          </cell>
          <cell r="O180">
            <v>1</v>
          </cell>
        </row>
        <row r="181">
          <cell r="B181" t="str">
            <v>III кв. 2020 г.</v>
          </cell>
          <cell r="E181">
            <v>1</v>
          </cell>
          <cell r="F181">
            <v>1</v>
          </cell>
          <cell r="I181">
            <v>1</v>
          </cell>
          <cell r="J181">
            <v>1</v>
          </cell>
          <cell r="M181">
            <v>4.95</v>
          </cell>
          <cell r="N181">
            <v>1</v>
          </cell>
          <cell r="O181">
            <v>1</v>
          </cell>
        </row>
        <row r="182">
          <cell r="B182" t="str">
            <v>IV кв. 2020 г.</v>
          </cell>
          <cell r="E182">
            <v>1</v>
          </cell>
          <cell r="F182">
            <v>1</v>
          </cell>
          <cell r="I182">
            <v>1</v>
          </cell>
          <cell r="J182">
            <v>1</v>
          </cell>
          <cell r="M182">
            <v>4.95</v>
          </cell>
          <cell r="N182">
            <v>1</v>
          </cell>
          <cell r="O182">
            <v>1</v>
          </cell>
        </row>
      </sheetData>
      <sheetData sheetId="2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РС "/>
      <sheetName val="УРС к торгам"/>
      <sheetName val="НМЦ лота на торги"/>
      <sheetName val="Расчет стоимости"/>
      <sheetName val="перерасчет"/>
      <sheetName val="Снижение"/>
      <sheetName val="снижение-для объекта-аналога2"/>
      <sheetName val="снижение-для объекта-аналога"/>
      <sheetName val="ССР"/>
      <sheetName val="Таблица"/>
      <sheetName val="Регионы"/>
      <sheetName val="НМЦ лота"/>
      <sheetName val="мсн"/>
    </sheetNames>
    <sheetDataSet>
      <sheetData sheetId="0"/>
      <sheetData sheetId="1"/>
      <sheetData sheetId="2"/>
      <sheetData sheetId="3">
        <row r="316">
          <cell r="I316">
            <v>859.76</v>
          </cell>
        </row>
      </sheetData>
      <sheetData sheetId="4"/>
      <sheetData sheetId="5"/>
      <sheetData sheetId="6"/>
      <sheetData sheetId="7"/>
      <sheetData sheetId="8"/>
      <sheetData sheetId="9">
        <row r="6">
          <cell r="B6" t="str">
            <v>ВЛ 0,4 кВ с установкой ж/б опор и проводами  А до 35 мм2</v>
          </cell>
        </row>
        <row r="7">
          <cell r="B7" t="str">
            <v>ВЛ 0,4 кВ с установкой дерев. опор и проводами  А до 35 мм2</v>
          </cell>
          <cell r="M7" t="str">
            <v>Изменение констр. решений до 50 %</v>
          </cell>
        </row>
        <row r="8">
          <cell r="B8" t="str">
            <v>ВЛ 0,4 кВ с установкой ж/б опор и проводами  А до 35* мм2</v>
          </cell>
          <cell r="M8" t="str">
            <v>Изменение констр. решений более 50 %</v>
          </cell>
        </row>
        <row r="9">
          <cell r="B9" t="str">
            <v>ВЛ 0,4 кВ с установкой дерев. опор и проводами  А до 35* мм2</v>
          </cell>
          <cell r="M9" t="str">
            <v>Установка доп. оборудования ПС</v>
          </cell>
        </row>
        <row r="10">
          <cell r="B10" t="str">
            <v>ВЛ 0,4 кВ с установкой ж/б опор и проводами  А 70 мм2</v>
          </cell>
          <cell r="M10" t="str">
            <v>Замена распред. устройства ПС</v>
          </cell>
        </row>
        <row r="11">
          <cell r="B11" t="str">
            <v>ВЛ 0,4 кВ с установкой дерев. опор и проводами  А 70 мм2</v>
          </cell>
        </row>
        <row r="12">
          <cell r="B12" t="str">
            <v>ВЛ 0,4 кВ с установкой ж/б опор и проводами  А 95мм2</v>
          </cell>
        </row>
        <row r="13">
          <cell r="B13" t="str">
            <v>ВЛ 0,4 кВ с установкой дерев. опор и проводами  А 95 мм2</v>
          </cell>
          <cell r="O13">
            <v>1.0429999999999999</v>
          </cell>
        </row>
        <row r="14">
          <cell r="B14" t="str">
            <v>ВЛ 0,4 кВ с установкой ж/б опор и проводами  АС до 35 мм2</v>
          </cell>
          <cell r="O14">
            <v>1.012</v>
          </cell>
        </row>
        <row r="15">
          <cell r="B15" t="str">
            <v>ВЛ 0,4 кВ с установкой дерев. опор и проводами  АС до 35 мм2</v>
          </cell>
          <cell r="O15">
            <v>1.0129999999999999</v>
          </cell>
          <cell r="P15">
            <v>1.022</v>
          </cell>
        </row>
        <row r="16">
          <cell r="B16" t="str">
            <v>ВЛ 0,4 кВ с установкой ж/б опор и проводами  АС 70 мм2</v>
          </cell>
          <cell r="O16">
            <v>1.0529999999999999</v>
          </cell>
        </row>
        <row r="17">
          <cell r="B17" t="str">
            <v>ВЛ 0,4 кВ с установкой дерев. опор и проводами  АС 70 мм3</v>
          </cell>
          <cell r="O17">
            <v>1.028</v>
          </cell>
        </row>
        <row r="18">
          <cell r="B18" t="str">
            <v>ВЛ 0,4 кВ с установкой ж/б опор и проводами  АС 95мм2</v>
          </cell>
        </row>
        <row r="19">
          <cell r="B19" t="str">
            <v>ВЛ 0,4 кВ с установкой дерев. опор и проводами  АС 95 мм2</v>
          </cell>
        </row>
        <row r="20">
          <cell r="B20" t="str">
            <v>ВЛ 0,4 кВ с установкой ж/б опор и проводами СИП до 35 мм2</v>
          </cell>
        </row>
        <row r="21">
          <cell r="B21" t="str">
            <v>ВЛ 0.4 кВ с установкой ж/б опор, магистр. линией СИП 50 мм2, ответвлений и вводами сечением 16 мм2</v>
          </cell>
        </row>
        <row r="22">
          <cell r="B22" t="str">
            <v>ВЛ 0.4 кВ с установкой ж/б опор и проводами СИП 70 мм2</v>
          </cell>
        </row>
        <row r="23">
          <cell r="B23" t="str">
            <v>Подвеска провода 0,4 кВ по существ. ж/б опорам 1 цепь СИП до 35 мм2</v>
          </cell>
          <cell r="O23">
            <v>1.0029999999999999</v>
          </cell>
        </row>
        <row r="24">
          <cell r="B24" t="str">
            <v>Подвеска провода 0,4 кВ по существ. дерев. опорам 1 цепь СИП до 35 мм2</v>
          </cell>
          <cell r="O24">
            <v>1.006</v>
          </cell>
        </row>
        <row r="25">
          <cell r="B25" t="str">
            <v>Подвеска провода 0,4 кВ по существ. ж/б опорам 1 цепь СИП 50 мм2</v>
          </cell>
        </row>
        <row r="26">
          <cell r="B26" t="str">
            <v>Подвеска провода 0,4 кВ по существ. дерев. опорам 1 цепь СИП 50 мм2</v>
          </cell>
          <cell r="O26">
            <v>1.02</v>
          </cell>
          <cell r="R26">
            <v>1.02</v>
          </cell>
        </row>
        <row r="27">
          <cell r="B27" t="str">
            <v>Подвеска провода 0,4 кВ по существ. ж/б опорам 1 цепь СИП 70 мм2</v>
          </cell>
          <cell r="O27">
            <v>1.03</v>
          </cell>
          <cell r="R27">
            <v>1.04</v>
          </cell>
        </row>
        <row r="28">
          <cell r="B28" t="str">
            <v>Подвеска провода 0,4 кВ по существ. дерев. опорам 1 цепь СИП 70 мм2</v>
          </cell>
          <cell r="O28">
            <v>1.05</v>
          </cell>
          <cell r="R28">
            <v>1.08</v>
          </cell>
        </row>
        <row r="29">
          <cell r="B29" t="str">
            <v>Подвеска провода 0,4 кВ по существ. ж/б опорам 1 цепь АС до 35 мм2</v>
          </cell>
        </row>
        <row r="30">
          <cell r="B30" t="str">
            <v>Подвеска провода 0,4 кВ по существ. дерев. опорам 1 цепь АС до 35 мм2</v>
          </cell>
          <cell r="O30">
            <v>1.018</v>
          </cell>
          <cell r="P30">
            <v>1.036</v>
          </cell>
        </row>
        <row r="31">
          <cell r="B31" t="str">
            <v>Подвеска провода 0,4 кВ по существ. ж/б опорам 1 цепь АС 50 мм2</v>
          </cell>
        </row>
        <row r="32">
          <cell r="B32" t="str">
            <v>Подвеска провода 0,4 кВ по существ. дерев. опорам 1 цепь АС 50 мм2</v>
          </cell>
        </row>
        <row r="33">
          <cell r="B33" t="str">
            <v>Подвеска провода 0,4 кВ по существ. ж/б опорам 1 цепь АС до 70 мм2</v>
          </cell>
        </row>
        <row r="34">
          <cell r="B34" t="str">
            <v>Подвеска провода 0,4 кВ по существ. дерев. опорам 1 цепь АС до 70 мм2</v>
          </cell>
        </row>
        <row r="35">
          <cell r="B35" t="str">
            <v>ВЛ 0.4 кВ с установкой ж/б опор, совместной абонентской подвеской 2 цепей СИП 70 мм2 и подвеской освещения с ответвлениями и вводами сечением 16 мм2</v>
          </cell>
        </row>
        <row r="36">
          <cell r="B36" t="str">
            <v>ВЛ 0.4/10 кВ с установкой ж/б опор, с совместной подвеской 2 цепей проводов: 0,4 кВ магистр. линией СИП 50 мм2, ответвлений и вводами сечением 16 мм2, 10 кВ АС 50 мм2</v>
          </cell>
        </row>
        <row r="37">
          <cell r="B37" t="str">
            <v>ВЛ 0.4/10 кВ с установкой ж/б опор, с совместной подвеской 2 цепей проводов: 0,4 кВ СИП 50 мм2, 10 кВ АС 50 мм2</v>
          </cell>
        </row>
        <row r="38">
          <cell r="B38" t="str">
            <v>ВЛ 0.4/10 кВ с установкой ж/б опор, с совместной подвеской 2 цепей проводов: 0,4 кВ СИП 50 мм2, 10 кВ СИП 70 мм2</v>
          </cell>
        </row>
        <row r="39">
          <cell r="B39" t="str">
            <v>ВЛ 0.4/10 кВ с установкой ж/б опор, с совместной подвеской 2 цепей проводов: 0,4 кВ магистр. линией СИП 50 мм2, ответвлений и вводами сечением 16 мм2, 10 кВ СИП 70 мм2</v>
          </cell>
        </row>
        <row r="40">
          <cell r="B40" t="str">
            <v>ВЛ 6-10 кВ с установкой ж/б опор и подвеской проводов АС 35 мм2</v>
          </cell>
        </row>
        <row r="41">
          <cell r="B41" t="str">
            <v>ВЛ 6-10 кВ с установкой дерев. опор и подвеской проводов АС 35 мм2</v>
          </cell>
        </row>
        <row r="42">
          <cell r="B42" t="str">
            <v>ВЛ 6-10 кВ с установкой ж/б опор и подвеской проводов АС 50 мм2</v>
          </cell>
        </row>
        <row r="43">
          <cell r="B43" t="str">
            <v>ВЛ 6-10 кВ с установкой ж/б опор и подвеской проводов АС 70 мм2</v>
          </cell>
        </row>
        <row r="44">
          <cell r="B44" t="str">
            <v>ВЛ 6-10 кВ с установкой ж/б опор и подвеской 2 цепей проводов АС 70 мм2</v>
          </cell>
        </row>
        <row r="45">
          <cell r="B45" t="str">
            <v>ВЛ 6-10 кВ с установкой ж/б опор и подвеской проводов АС 95 мм2</v>
          </cell>
        </row>
        <row r="46">
          <cell r="B46" t="str">
            <v>ВЛ 6-10 кВ с установкой ж/б опор и подвеской проводов СИП 50 мм2</v>
          </cell>
        </row>
        <row r="47">
          <cell r="B47" t="str">
            <v>ВЛ 6-10 кВ с установкой ж/б опор и подвеской проводов СИП 70 мм2</v>
          </cell>
        </row>
        <row r="48">
          <cell r="B48" t="str">
            <v>ВЛ 6-10 кВ с установкой многогр. опор и подвеской проводов СИП 70 мм2</v>
          </cell>
        </row>
        <row r="49">
          <cell r="B49" t="str">
            <v>ВЛ 6-10 кВ с установкой ж/б опор и подвеской 2 цепей проводов СИП 70 мм2</v>
          </cell>
        </row>
        <row r="50">
          <cell r="B50" t="str">
            <v>ВЛ 35 кВ с установкой стальных опор и подвеской проводов АС 95 мм2</v>
          </cell>
        </row>
        <row r="51">
          <cell r="B51" t="str">
            <v>ВЛ 35 кВ с установкой ж/б опор (анк.-угл. стальных) и подвеской проводов АС 95 мм2</v>
          </cell>
        </row>
        <row r="52">
          <cell r="B52" t="str">
            <v>ВЛ 35 кВ с установкой стальных опор и подвеской 2 цепей проводов АС 95 мм2</v>
          </cell>
        </row>
        <row r="53">
          <cell r="B53" t="str">
            <v>ВЛ 35 кВ с установкой ж/б опор (анк.-угл. стальных) и подвеской 2 цепей проводов АС 95 мм2</v>
          </cell>
        </row>
        <row r="54">
          <cell r="B54" t="str">
            <v>ВЛ 35 кВ с установкой стальных опор и подвеской проводов АС до 150 мм2</v>
          </cell>
        </row>
        <row r="55">
          <cell r="B55" t="str">
            <v>ВЛ 35 кВ с установкой ж/б опор (анк.-угл. стальных) и подвеской проводов АС до 150 мм2</v>
          </cell>
        </row>
        <row r="56">
          <cell r="B56" t="str">
            <v>ВЛ 35 кВ с установкой многогр. опор и подвеской 2 цепей проводов АС до 150 мм2</v>
          </cell>
        </row>
        <row r="57">
          <cell r="B57" t="str">
            <v>ВЛ 35 кВ с установкой стальных опор и подвеской 2 цепей проводов АС до 150 мм2</v>
          </cell>
        </row>
        <row r="58">
          <cell r="B58" t="str">
            <v>ВЛ 35 кВ с установкой ж/б опор (анк.-угл. стальных) и подвеской 2 цепей проводов АС до 150 мм2</v>
          </cell>
        </row>
        <row r="59">
          <cell r="B59" t="str">
            <v>ВЛ 110 кВ с установкой стальных опор и подвеской проводов АС до 150 мм2</v>
          </cell>
        </row>
        <row r="60">
          <cell r="B60" t="str">
            <v>ВЛ 110 кВ с установкой ж/б опор (анк.-угл. стальных) и подвеской проводов АС до 150 мм2</v>
          </cell>
        </row>
        <row r="61">
          <cell r="B61" t="str">
            <v>ВЛ 110 кВ с установкой стальных опор и подвеской 2 цепей проводов АС до 150 мм2</v>
          </cell>
        </row>
        <row r="62">
          <cell r="B62" t="str">
            <v>ВЛ 110 кВ с установкой ж/б опор (анк.-угл. стальных) и подвеской 2 цепей проводов АС до 150 мм2</v>
          </cell>
        </row>
        <row r="63">
          <cell r="B63" t="str">
            <v>ВЛ 110 кВ с установкой стальных опор (анк.-угл. типовых) и подвеской 2 цепей проводов АС до 150 мм2</v>
          </cell>
        </row>
        <row r="64">
          <cell r="B64" t="str">
            <v>ВЛ 110 кВ с установкой стальных опор и подвеской проводов АС 185-240 мм2</v>
          </cell>
        </row>
        <row r="65">
          <cell r="B65" t="str">
            <v>ВЛ 110 кВ с установкой ж/б опор (анк.-угл. стальных) и подвеской проводов АС 185-240 мм2</v>
          </cell>
        </row>
        <row r="66">
          <cell r="B66" t="str">
            <v>ВЛ 110 кВ с установкой стальных опор (анк.-угл. типовых) и подвеской проводов АС 185-240 мм2</v>
          </cell>
        </row>
        <row r="67">
          <cell r="B67" t="str">
            <v>ВЛ 110 кВ с установкой многогр. опор и подвеской проводов АС 185-240 мм2</v>
          </cell>
        </row>
        <row r="68">
          <cell r="B68" t="str">
            <v>ВЛ 110 кВ с установкой стальных опор и подвеской 2 цепей проводов АС 185-240 мм2</v>
          </cell>
        </row>
        <row r="69">
          <cell r="B69" t="str">
            <v>ВЛ 110 кВ с установкой ж/б опор (анк.-угл. стальных) и подвеской 2 цепей проводов АС 185-240 мм2</v>
          </cell>
        </row>
        <row r="70">
          <cell r="B70" t="str">
            <v>ВЛ 110 кВ с установкой многогр. опор и подвеской 2 цепей проводов АС 185-240 мм2</v>
          </cell>
        </row>
        <row r="71">
          <cell r="B71" t="str">
            <v>ВЛ 110 кВ с установкой стальных опор и подвеской 2 цепей проводов ACCR Hawk 477-T16</v>
          </cell>
        </row>
        <row r="72">
          <cell r="B72" t="str">
            <v>ВЛ 220 кВ с установкой стальных опор и подвеской проводов АС 300 мм2</v>
          </cell>
        </row>
        <row r="73">
          <cell r="B73" t="str">
            <v>ВЛ 220 кВ с установкой стальных опор и подвеской 2 цепей проводов АС 300 мм2</v>
          </cell>
        </row>
        <row r="74">
          <cell r="B74" t="str">
            <v>ВЛ 220 кВ с установкой стальных опор и подвеской проводов АС 400 мм2</v>
          </cell>
        </row>
        <row r="75">
          <cell r="B75" t="str">
            <v>ВЛ 220 кВ с установкой стальных опор и подвеской 2 цепей проводов АС 400 мм2</v>
          </cell>
        </row>
        <row r="76">
          <cell r="B76" t="str">
            <v>ВЛ 220 кВ с установкой стальных опор и подвеской 2 цепей проводов АС 500 мм2</v>
          </cell>
        </row>
        <row r="77">
          <cell r="B77" t="str">
            <v>ВЛ 220 кВ с установкой ж/б двухстоечных опор и подвеской проводов АС 300 мм2</v>
          </cell>
        </row>
        <row r="78">
          <cell r="B78" t="str">
            <v>ВЛ 220 кВ с установкой ж/б двухстоечных опор и подвеской 2 цепей проводов АС 300 мм2</v>
          </cell>
        </row>
        <row r="79">
          <cell r="B79" t="str">
            <v>ВЛ 220 кВ с установкой ж/б двухстоечных опор и подвеской проводов АС 400 мм2</v>
          </cell>
        </row>
        <row r="80">
          <cell r="B80" t="str">
            <v>ВЛ 220 кВ с установкой стальных двухстоечных опор и подвеской 2 цепей проводов АС 400 мм2</v>
          </cell>
        </row>
        <row r="81">
          <cell r="B81" t="str">
            <v>ВЛ 220 кВ с установкой ж/б двухстоечных опор и подвеской 2 цепей проводов АС 400 мм2</v>
          </cell>
        </row>
        <row r="88">
          <cell r="B88" t="str">
            <v>Постоянный отвод земель ВЛ 0,4 кВ на деревянных опорах (40 шт./км)</v>
          </cell>
        </row>
        <row r="89">
          <cell r="B89" t="str">
            <v>Постоянный отвод земель ВЛ 0,4 кВ на ж/б опорах (40 шт./км)</v>
          </cell>
        </row>
        <row r="90">
          <cell r="B90" t="str">
            <v>Постоянный отвод земель ВЛ 6-10 кВ на деревянных опорах (20 шт./км)</v>
          </cell>
        </row>
        <row r="91">
          <cell r="B91" t="str">
            <v>Постоянный отвод земель ВЛ 6-10 кВ на ж/б опорах (20 шт./км)</v>
          </cell>
        </row>
        <row r="92">
          <cell r="B92" t="str">
            <v>Постоянный отвод земель ВЛ 35 кВ на деревянных опорах (8 шт./км)</v>
          </cell>
        </row>
        <row r="93">
          <cell r="B93" t="str">
            <v>Постоянный отвод земель ВЛ 35 кВ на стальных опорах (8 шт./км)</v>
          </cell>
        </row>
        <row r="94">
          <cell r="B94" t="str">
            <v>Постоянный отвод земель ВЛ 35 кВ на ж/б опорах (8 шт./км)</v>
          </cell>
        </row>
        <row r="95">
          <cell r="B95" t="str">
            <v>Постоянный отвод земель ВЛ 110 кВ на деревянных опорах (5 шт./км)</v>
          </cell>
        </row>
        <row r="96">
          <cell r="B96" t="str">
            <v>Постоянный отвод земель ВЛ 110 кВ на стальных опорах (5 шт./км)</v>
          </cell>
        </row>
        <row r="97">
          <cell r="B97" t="str">
            <v>Постоянный отвод земель ВЛ 110 кВ на ж/б опорах (5 шт./км)</v>
          </cell>
        </row>
        <row r="98">
          <cell r="B98" t="str">
            <v>Постоянный отвод земель ВЛ 220 кВ на деревянных опорах (3 шт./км)</v>
          </cell>
        </row>
        <row r="99">
          <cell r="B99" t="str">
            <v>Постоянный отвод земель ВЛ 220 кВ на стальных опорах (3 шт./км)</v>
          </cell>
        </row>
        <row r="100">
          <cell r="B100" t="str">
            <v>Постоянный отвод земель ВЛ 220 кВ на железобетонных опорах (3 шт./км)</v>
          </cell>
        </row>
        <row r="101">
          <cell r="B101" t="str">
            <v>Постоянный отвод земель ВЛ 220-330 кВ на стальных опорах</v>
          </cell>
        </row>
        <row r="102">
          <cell r="B102" t="str">
            <v>Постоянный отвод земель ВЛ 220-330 кВ на ж/б опорах</v>
          </cell>
        </row>
        <row r="103">
          <cell r="B103" t="str">
            <v>Постоянный отвод земель ВЛ 220-500 кВ на многогранных опорах</v>
          </cell>
        </row>
        <row r="104">
          <cell r="B104" t="str">
            <v>Постоянный отвод земель ВЛ 500-750 кВ на стальных опорах</v>
          </cell>
        </row>
        <row r="105">
          <cell r="B105" t="str">
            <v>Постоянный отвод земель ВЛ 500-750 кВ на стальных опорах с оттяжками</v>
          </cell>
        </row>
        <row r="106">
          <cell r="B106" t="str">
            <v>Постоянный отвод земель ВЛ 500-750 кВ на ж/б опорах</v>
          </cell>
        </row>
        <row r="109">
          <cell r="B109" t="str">
            <v>Затраты на вырубку просеки ВЛ 6-10 кВ</v>
          </cell>
        </row>
        <row r="110">
          <cell r="B110" t="str">
            <v>Затраты на вырубку просеки ВЛ 35 кВ</v>
          </cell>
        </row>
        <row r="111">
          <cell r="B111" t="str">
            <v>Затраты на вырубку просеки ВЛ 110 кВ</v>
          </cell>
        </row>
        <row r="112">
          <cell r="B112" t="str">
            <v>Затраты на вырубку просеки ВЛ 220 кВ</v>
          </cell>
        </row>
        <row r="113">
          <cell r="B113" t="str">
            <v>Затраты на устройство лежневых дорог ВЛ 0,4 кВ</v>
          </cell>
        </row>
        <row r="114">
          <cell r="B114" t="str">
            <v>Затраты на устройство лежневых дорог ВЛ 10 кВ</v>
          </cell>
        </row>
        <row r="115">
          <cell r="B115" t="str">
            <v>Затраты на устройство лежневых дорог ВЛ 35 кВ</v>
          </cell>
        </row>
        <row r="116">
          <cell r="B116" t="str">
            <v>Затраты на устройство лежневых дорог ВЛ 35 кВ</v>
          </cell>
        </row>
        <row r="117">
          <cell r="B117" t="str">
            <v>Затраты на устройство лежневых дорог ВЛ 120 кВ</v>
          </cell>
        </row>
        <row r="118">
          <cell r="B118" t="str">
            <v>0,4 кВ_Затраты на устройство лежневых дорог на топких болотах</v>
          </cell>
        </row>
        <row r="119">
          <cell r="B119" t="str">
            <v>10 кВ_Затраты на устройство лежневых дорог на топких болотах</v>
          </cell>
        </row>
        <row r="120">
          <cell r="B120" t="str">
            <v>35 кВ_Затраты на устройство лежневых дорог на топких болотах</v>
          </cell>
        </row>
        <row r="121">
          <cell r="B121" t="str">
            <v>110 кВ_Затраты на устройство лежневых дорог на топких болотах</v>
          </cell>
        </row>
        <row r="122">
          <cell r="B122" t="str">
            <v>220 кВ_Затраты на устройство лежневых дорог на топких болотах</v>
          </cell>
        </row>
        <row r="125">
          <cell r="B125" t="str">
            <v>Подвеска кабеля ОКСН на существующих опорах ВЛ 35 кВ</v>
          </cell>
        </row>
        <row r="126">
          <cell r="B126" t="str">
            <v>Подвеска кабеля ОКМС на существующих опорах ВЛ 110 кВ</v>
          </cell>
        </row>
        <row r="127">
          <cell r="B127" t="str">
            <v>Подвеска 2 кабелей ОКМС на существующих опорах ВЛ 110 кВ</v>
          </cell>
        </row>
        <row r="128">
          <cell r="B128" t="str">
            <v>Подвеска кабеля ОКГТ на существующих опорах ВЛ 220 кВ</v>
          </cell>
        </row>
        <row r="129">
          <cell r="B129" t="str">
            <v>Подвеска кабеля ASLH-D(S)bb 1*24SMF на существующих опорах ВЛ 220 кВ</v>
          </cell>
        </row>
        <row r="132">
          <cell r="B132" t="str">
            <v>КТП шкафного типа 1х40 кВА 6-10/0,4 кВ</v>
          </cell>
        </row>
        <row r="133">
          <cell r="B133" t="str">
            <v>КТП шкафного типа 1х63 кВА 6-10/0,4 кВ</v>
          </cell>
        </row>
        <row r="134">
          <cell r="B134" t="str">
            <v>КТП шкафного типа 1х100 кВА 6-10/0,4 кВ</v>
          </cell>
        </row>
        <row r="135">
          <cell r="B135" t="str">
            <v>КТП шкафного типа 1х160 кВА 6-10/0,4 кВ</v>
          </cell>
        </row>
        <row r="136">
          <cell r="B136" t="str">
            <v>КТП киоскового типа 1х250 кВА 6-10/0,4 кВ</v>
          </cell>
        </row>
        <row r="137">
          <cell r="B137" t="str">
            <v>КТП киоскового типа 1х400 кВА 6-10/0,4 кВ</v>
          </cell>
        </row>
        <row r="138">
          <cell r="B138" t="str">
            <v>КТП киоскового типа 1х630 кВА 6-10/0,4 кВ</v>
          </cell>
        </row>
        <row r="139">
          <cell r="B139" t="str">
            <v>КТП киоскового типа 1х1000 кВА 6-10/0,4 кВ</v>
          </cell>
        </row>
        <row r="140">
          <cell r="B140" t="str">
            <v>КТП киоскового типа 2х250 кВА 6-10/0,4 кВ</v>
          </cell>
        </row>
        <row r="141">
          <cell r="B141" t="str">
            <v>КТП киоскового типа 2х400 кВА 6-10/0,4 кВ</v>
          </cell>
        </row>
        <row r="142">
          <cell r="B142" t="str">
            <v>КТП киоскового типа 2х630 кВА 6-10/0,4 кВ</v>
          </cell>
        </row>
        <row r="143">
          <cell r="B143" t="str">
            <v>БКТП блочного типа 2х630 кВА 6-10/0,4 кВ</v>
          </cell>
        </row>
        <row r="144">
          <cell r="B144" t="str">
            <v>БКТП блочного типа 2х1000 кВА 6-10/0,4 кВ, панели "сэндвич"</v>
          </cell>
        </row>
        <row r="145">
          <cell r="B145" t="str">
            <v>БКТП блочного типа 2х1250 кВА 6-10/0,4 кВ, ячейки RM6</v>
          </cell>
        </row>
        <row r="146">
          <cell r="B146" t="str">
            <v>Реклоузер PBA/TEL-10-12,5/630</v>
          </cell>
        </row>
        <row r="149">
          <cell r="B149" t="str">
            <v>Демонтаж ж/б опор ВЛ 0,4 кВ</v>
          </cell>
        </row>
        <row r="150">
          <cell r="B150" t="str">
            <v>Демонтаж ж/б опор ВЛ 6-10 кВ</v>
          </cell>
        </row>
        <row r="151">
          <cell r="B151" t="str">
            <v>Демонтаж деревянных опор ВЛ 0,4 кВ</v>
          </cell>
        </row>
        <row r="152">
          <cell r="B152" t="str">
            <v>Демонтаж деревянных опор ВЛ 6-10 кВ</v>
          </cell>
        </row>
        <row r="153">
          <cell r="B153" t="str">
            <v>Демонтаж трех проводов ВЛ 0,4-10 кВ сечением до 95 мм2</v>
          </cell>
        </row>
        <row r="154">
          <cell r="B154" t="str">
            <v>Демонтаж ж/б опор ВЛ 35 кВ (анкерно-угловые стальные)</v>
          </cell>
        </row>
        <row r="155">
          <cell r="B155" t="str">
            <v>Демонтаж ж/б опор ВЛ 110 кВ (анкерно-угловые стальные)</v>
          </cell>
        </row>
        <row r="156">
          <cell r="B156" t="str">
            <v>Демонтаж ж/б опор ВЛ 220 кВ (анкерно-угловые стальные)</v>
          </cell>
        </row>
        <row r="157">
          <cell r="B157" t="str">
            <v>Демонтаж стальных опор ВЛ 35 кВ</v>
          </cell>
        </row>
        <row r="158">
          <cell r="B158" t="str">
            <v>Демонтаж стальных опор ВЛ 110 кВ</v>
          </cell>
        </row>
        <row r="159">
          <cell r="B159" t="str">
            <v>Демонтаж стальных опор ВЛ 220 кВ</v>
          </cell>
        </row>
        <row r="160">
          <cell r="B160" t="str">
            <v>Демонтаж трех проводов ВЛ-35 кВ сечением до 120 мм2 при пролете до 1 км</v>
          </cell>
        </row>
        <row r="161">
          <cell r="B161" t="str">
            <v>Демонтаж трех проводов ВЛ-35 кВ сечением до 120 мм2 при пролете свыше 1 км</v>
          </cell>
        </row>
        <row r="162">
          <cell r="B162" t="str">
            <v>Демонтаж трех проводов ВЛ-110 кВ сечением до 240 мм2 при пролете до 1 км</v>
          </cell>
        </row>
        <row r="163">
          <cell r="B163" t="str">
            <v>Демонтаж трех проводов ВЛ-110 кВ сечением до 240 мм2 при пролете свыше 1 км</v>
          </cell>
        </row>
        <row r="164">
          <cell r="B164" t="str">
            <v>Демонтаж трех проводов ВЛ-220 кВ сечением свыше 240 мм2 при пролете до 1 км</v>
          </cell>
        </row>
        <row r="165">
          <cell r="B165" t="str">
            <v>Демонтаж трех проводов ВЛ-220 кВ сечением свыше 240 мм2 при пролете свыше 1 км</v>
          </cell>
        </row>
        <row r="166">
          <cell r="B166" t="str">
            <v>Демонтаж шести проводов ВЛ-220 кВ сечением свыше 240 мм2 при пролете до 1 км</v>
          </cell>
        </row>
        <row r="167">
          <cell r="B167" t="str">
            <v>Демонтаж шести проводов ВЛ-220 кВ сечением свыше 240 мм2 при пролете свыше 1 км</v>
          </cell>
        </row>
        <row r="168">
          <cell r="B168" t="str">
            <v>Демонтаж одного грозащитного троса</v>
          </cell>
        </row>
        <row r="169">
          <cell r="B169" t="str">
            <v>Демонтаж двух грозащитных тросов</v>
          </cell>
        </row>
        <row r="172">
          <cell r="B172" t="str">
            <v>Ж/б опора одностоечная</v>
          </cell>
        </row>
        <row r="173">
          <cell r="B173" t="str">
            <v>Ж/б опора одностоечная с ж.б подкосом</v>
          </cell>
        </row>
        <row r="174">
          <cell r="B174" t="str">
            <v>Дерев. опора одностоечная</v>
          </cell>
        </row>
        <row r="175">
          <cell r="B175" t="str">
            <v>Дерев. опора одностоечная с ж/б подкосом</v>
          </cell>
        </row>
        <row r="176">
          <cell r="B176" t="str">
            <v>Ж/б опора одностоечная</v>
          </cell>
        </row>
        <row r="177">
          <cell r="B177" t="str">
            <v>Ж/б опора одностоечная с ж.б подкосом</v>
          </cell>
        </row>
        <row r="178">
          <cell r="B178" t="str">
            <v>Дерев. опора одностоечная</v>
          </cell>
        </row>
        <row r="179">
          <cell r="B179" t="str">
            <v>Дерев. опора одностоечная с ж/б подкосом</v>
          </cell>
        </row>
        <row r="182">
          <cell r="B182" t="str">
            <v>35 кВ промежут. свободност. одностоечные одноцепные</v>
          </cell>
        </row>
        <row r="183">
          <cell r="B183" t="str">
            <v>35 кВ промежут. свободност. одностоечные двухцепные</v>
          </cell>
        </row>
        <row r="184">
          <cell r="B184" t="str">
            <v>35 кВ анкерно-угловые, одноцепные на оттяжках, одностоечные</v>
          </cell>
        </row>
        <row r="185">
          <cell r="B185" t="str">
            <v>110 кВ промежут. свободност. одностоечные одноцепные</v>
          </cell>
        </row>
        <row r="186">
          <cell r="B186" t="str">
            <v>110 кВ промежут. свободност. одностоечные двухцепные</v>
          </cell>
        </row>
        <row r="187">
          <cell r="B187" t="str">
            <v>110 кВ анкерно-угловые, одноцепные на оттяжках, одностоечные</v>
          </cell>
        </row>
        <row r="188">
          <cell r="B188" t="str">
            <v>220 кВ промежут. свободност. одностоечные одноцепные</v>
          </cell>
        </row>
        <row r="189">
          <cell r="B189" t="str">
            <v>220 кВ промежут. свободност. одностоечные двухцепные</v>
          </cell>
        </row>
        <row r="190">
          <cell r="B190" t="str">
            <v>220 кВ анкерно-угловые, одноцепные на оттяжках, одностоечные</v>
          </cell>
        </row>
        <row r="193">
          <cell r="B193" t="str">
            <v>35 кВ промежут. свободност. одностоечные</v>
          </cell>
        </row>
        <row r="194">
          <cell r="B194" t="str">
            <v xml:space="preserve">35 кВ промежут. на оттяжках одностоечные </v>
          </cell>
        </row>
        <row r="195">
          <cell r="B195" t="str">
            <v>35 кВ анкерно-угловые, свободностоящие, одностоечные</v>
          </cell>
        </row>
        <row r="196">
          <cell r="B196" t="str">
            <v>110 кВ промежут. свободност. одностоечные</v>
          </cell>
        </row>
        <row r="197">
          <cell r="B197" t="str">
            <v xml:space="preserve">110 кВ промежут. на оттяжках одностоечные </v>
          </cell>
        </row>
        <row r="198">
          <cell r="B198" t="str">
            <v>110 кВ анкерно-угловые, свободностоящие, одностоечные</v>
          </cell>
        </row>
        <row r="199">
          <cell r="B199" t="str">
            <v>220 кВ промежут. свободност. одностоечные</v>
          </cell>
        </row>
        <row r="200">
          <cell r="B200" t="str">
            <v xml:space="preserve">220 кВ промежут. на оттяжках одностоечные </v>
          </cell>
        </row>
        <row r="201">
          <cell r="B201" t="str">
            <v>220 кВ анкерно-угловые, свободностоящие, одностоечные</v>
          </cell>
        </row>
        <row r="205">
          <cell r="B205" t="str">
            <v>КЛ 0,4 кВ без покрытия один кабель 16 мм2</v>
          </cell>
        </row>
        <row r="206">
          <cell r="B206" t="str">
            <v>КЛ 0,4 кВ без покрытия один кабель 25 мм2</v>
          </cell>
        </row>
        <row r="207">
          <cell r="B207" t="str">
            <v>КЛ 0,4 кВ без покрытия один кабель 35 мм2</v>
          </cell>
        </row>
        <row r="208">
          <cell r="B208" t="str">
            <v>КЛ 0,4 кВ без покрытия один кабель 50 мм2</v>
          </cell>
        </row>
        <row r="209">
          <cell r="B209" t="str">
            <v>КЛ 0,4 кВ без покрытия один кабель 70 мм2</v>
          </cell>
        </row>
        <row r="210">
          <cell r="B210" t="str">
            <v>КЛ 0,4 кВ без покрытия один кабель 95мм2</v>
          </cell>
        </row>
        <row r="211">
          <cell r="B211" t="str">
            <v>КЛ 0,4 кВ без покрытия один кабель 120 мм2</v>
          </cell>
        </row>
        <row r="212">
          <cell r="B212" t="str">
            <v>КЛ 0,4 кВ без покрытия один кабель 150 мм2</v>
          </cell>
        </row>
        <row r="213">
          <cell r="B213" t="str">
            <v>КЛ 0,4 кВ с покрытием кирпичом один кабель 16 мм2</v>
          </cell>
        </row>
        <row r="214">
          <cell r="B214" t="str">
            <v>КЛ 0,4 кВ с покрытием кирпичом один кабель 25 мм2</v>
          </cell>
        </row>
        <row r="215">
          <cell r="B215" t="str">
            <v>КЛ 0,4 кВ с покрытием кирпичом один кабель 35 мм2</v>
          </cell>
        </row>
        <row r="216">
          <cell r="B216" t="str">
            <v>КЛ 0,4 кВ с покрытием кирпичом один кабель 50 мм2</v>
          </cell>
        </row>
        <row r="217">
          <cell r="B217" t="str">
            <v>КЛ 0,4 кВ с покрытием кирпичом один кабель70 мм2</v>
          </cell>
        </row>
        <row r="218">
          <cell r="B218" t="str">
            <v>КЛ 0,4 кВ с покрытием кирпичом один кабель 95 мм2</v>
          </cell>
        </row>
        <row r="219">
          <cell r="B219" t="str">
            <v>КЛ 0,4 кВ с покрытием кирпичом один кабель 120 мм2</v>
          </cell>
        </row>
        <row r="220">
          <cell r="B220" t="str">
            <v>КЛ 0,4 кВ с покрытием кирпичом один кабель 150 мм2</v>
          </cell>
        </row>
        <row r="221">
          <cell r="B221" t="str">
            <v>КЛ 0,4 кВ в асбестоцементной трубе один кабель 16 мм2</v>
          </cell>
        </row>
        <row r="222">
          <cell r="B222" t="str">
            <v>КЛ 0,4 кВ в асбестоцементной трубе один кабель 25 мм2</v>
          </cell>
        </row>
        <row r="223">
          <cell r="B223" t="str">
            <v>КЛ 0,4 кВ в асбестоцементной трубе один кабель 35 мм2</v>
          </cell>
        </row>
        <row r="224">
          <cell r="B224" t="str">
            <v>КЛ 0,4 кВ в асбестоцементной трубе один кабель 50 мм2</v>
          </cell>
        </row>
        <row r="225">
          <cell r="B225" t="str">
            <v>КЛ 0,4 кВ в асбестоцементной трубе один кабель 70 мм2</v>
          </cell>
        </row>
        <row r="226">
          <cell r="B226" t="str">
            <v>КЛ 0,4 кВ в асбестоцементной трубе один кабель 95 мм2</v>
          </cell>
        </row>
        <row r="227">
          <cell r="B227" t="str">
            <v>КЛ 0,4 кВ в асбестоцементной трубе один кабель 120 мм2</v>
          </cell>
        </row>
        <row r="228">
          <cell r="B228" t="str">
            <v>КЛ 0,4 кВ в асбестоцементной трубе один кабель 150 мм2</v>
          </cell>
        </row>
        <row r="229">
          <cell r="B229" t="str">
            <v>КЛ 0,4 кВ без покрытия следующий кабель 16 мм2</v>
          </cell>
        </row>
        <row r="230">
          <cell r="B230" t="str">
            <v>КЛ 0,4 кВ без покрытия следующий кабель 25 мм2</v>
          </cell>
        </row>
        <row r="231">
          <cell r="B231" t="str">
            <v>КЛ 0,4 кВ без покрытия следующий кабель 35 мм2</v>
          </cell>
        </row>
        <row r="232">
          <cell r="B232" t="str">
            <v>КЛ 0,4 кВ без покрытия следующий кабель 50 мм2</v>
          </cell>
        </row>
        <row r="233">
          <cell r="B233" t="str">
            <v>КЛ 0,4 кВ без покрытия следующий кабель 70 мм2</v>
          </cell>
        </row>
        <row r="234">
          <cell r="B234" t="str">
            <v>КЛ 0,4 кВ без покрытия следующий кабель 95мм2</v>
          </cell>
        </row>
        <row r="235">
          <cell r="B235" t="str">
            <v>КЛ 0,4 кВ без покрытия следующий кабель 120 мм2</v>
          </cell>
        </row>
        <row r="236">
          <cell r="B236" t="str">
            <v>КЛ 0,4 кВ без покрытия следующий кабель 150 мм2</v>
          </cell>
        </row>
        <row r="237">
          <cell r="B237" t="str">
            <v>КЛ 0,4 кВ с покрытием кирпичом следующий кабель 16 мм2</v>
          </cell>
        </row>
        <row r="238">
          <cell r="B238" t="str">
            <v>КЛ 0,4 кВ с покрытием кирпичом следующий кабель 25 мм2</v>
          </cell>
        </row>
        <row r="239">
          <cell r="B239" t="str">
            <v>КЛ 0,4 кВ с покрытием кирпичом следующий кабель 35 мм2</v>
          </cell>
        </row>
        <row r="240">
          <cell r="B240" t="str">
            <v>КЛ 0,4 кВ с покрытием кирпичом следующий кабель 50 мм2</v>
          </cell>
        </row>
        <row r="241">
          <cell r="B241" t="str">
            <v>КЛ 0,4 кВ с покрытием кирпичом следующий кабель70 мм2</v>
          </cell>
        </row>
        <row r="242">
          <cell r="B242" t="str">
            <v>КЛ 0,4 кВ с покрытием кирпичом следующий кабель 95 мм2</v>
          </cell>
        </row>
        <row r="243">
          <cell r="B243" t="str">
            <v>КЛ 0,4 кВ с покрытием кирпичом следующий кабель 120 мм2</v>
          </cell>
        </row>
        <row r="244">
          <cell r="B244" t="str">
            <v>КЛ 0,4 кВ с покрытием кирпичом следующий кабель 150 мм2</v>
          </cell>
        </row>
        <row r="245">
          <cell r="B245" t="str">
            <v>КЛ 0,4 кВ в асбестоцементной трубе следующий кабель 16 мм2</v>
          </cell>
        </row>
        <row r="246">
          <cell r="B246" t="str">
            <v>КЛ 0,4 кВ в асбестоцементной трубе следующий кабель 25 мм2</v>
          </cell>
        </row>
        <row r="247">
          <cell r="B247" t="str">
            <v>КЛ 0,4 кВ в асбестоцементной трубе следующий кабель 35 мм2</v>
          </cell>
        </row>
        <row r="248">
          <cell r="B248" t="str">
            <v>КЛ 0,4 кВ в асбестоцементной трубе следующий кабель 50 мм2</v>
          </cell>
        </row>
        <row r="249">
          <cell r="B249" t="str">
            <v>КЛ 0,4 кВ в асбестоцементной трубе следующий кабель 70 мм2</v>
          </cell>
        </row>
        <row r="250">
          <cell r="B250" t="str">
            <v>КЛ 0,4 кВ в асбестоцементной трубе следующий кабель 95 мм2</v>
          </cell>
        </row>
        <row r="251">
          <cell r="B251" t="str">
            <v>КЛ 0,4 кВ в асбестоцементной трубе следующий кабель 120 мм2</v>
          </cell>
        </row>
        <row r="252">
          <cell r="B252" t="str">
            <v>КЛ 0,4 кВ в асбестоцементной трубе следующий кабель 150 мм2</v>
          </cell>
        </row>
        <row r="253">
          <cell r="B253" t="str">
            <v>КЛ 6-10 кВ один кабель ААБлУ, ААШвУ в траншее 50 мм2</v>
          </cell>
        </row>
        <row r="254">
          <cell r="B254" t="str">
            <v>КЛ 6-10 кВ один кабель ААБлУ, ААШвУ в траншее 70-95 мм2</v>
          </cell>
        </row>
        <row r="255">
          <cell r="B255" t="str">
            <v>КЛ 6-10 кВ один кабель ААБлУ, ААШвУ в траншее 120 мм2</v>
          </cell>
        </row>
        <row r="256">
          <cell r="B256" t="str">
            <v>КЛ 6-10 кВ один кабель ААБлУ, ААШвУ в траншее 150 мм2</v>
          </cell>
        </row>
        <row r="257">
          <cell r="B257" t="str">
            <v>КЛ 6-10 кВ один кабель ААБлУ, ААШвУ в траншее 185 мм2</v>
          </cell>
        </row>
        <row r="258">
          <cell r="B258" t="str">
            <v>КЛ 6-10 кВ один кабель ААБлУ, ААШвУ в траншее 240 мм2</v>
          </cell>
        </row>
        <row r="259">
          <cell r="B259" t="str">
            <v>КЛ 6-10 кВ один кабель АСБ в траншее 50 мм2</v>
          </cell>
        </row>
        <row r="260">
          <cell r="B260" t="str">
            <v>КЛ 6-10 кВ один кабель АСБ в траншее 70-95 мм2</v>
          </cell>
        </row>
        <row r="261">
          <cell r="B261" t="str">
            <v>КЛ 6-10 кВ один кабель АСБ в траншее 120 мм2</v>
          </cell>
        </row>
        <row r="262">
          <cell r="B262" t="str">
            <v>КЛ 6-10 кВ один кабель АСБ в траншее 150 мм2</v>
          </cell>
        </row>
        <row r="263">
          <cell r="B263" t="str">
            <v>КЛ 6-10 кВ один кабель АСБ в траншее 185 мм2</v>
          </cell>
        </row>
        <row r="264">
          <cell r="B264" t="str">
            <v>КЛ 6-10 кВ один кабель АСБ в траншее 240 мм2</v>
          </cell>
        </row>
        <row r="265">
          <cell r="B265" t="str">
            <v>КЛ 10 кВ один кабель АПвПг 3 (1х70/35)</v>
          </cell>
        </row>
        <row r="266">
          <cell r="B266" t="str">
            <v>КЛ 10 кВ один кабель АПвПг 3 (1х95/35)</v>
          </cell>
        </row>
        <row r="267">
          <cell r="B267" t="str">
            <v>КЛ 10 кВ один кабель АПвПг 3 (1х120/35)</v>
          </cell>
        </row>
        <row r="268">
          <cell r="B268" t="str">
            <v>КЛ 10 кВ один кабель АПвПг 3 (1х150/35)</v>
          </cell>
        </row>
        <row r="269">
          <cell r="B269" t="str">
            <v>КЛ 10 кВ один кабель АПвПг 3 (1х185/35)</v>
          </cell>
        </row>
        <row r="270">
          <cell r="B270" t="str">
            <v>КЛ 10 кВ один кабель АПвПг 3 (1х240/35)</v>
          </cell>
        </row>
        <row r="271">
          <cell r="B271" t="str">
            <v>КЛ 10 кВ один кабель АПвПг 3 (1х400/35)</v>
          </cell>
        </row>
        <row r="272">
          <cell r="B272" t="str">
            <v>КЛ 10 кВ один кабель АПвПг 3 (1х500/35)</v>
          </cell>
        </row>
        <row r="273">
          <cell r="B273" t="str">
            <v>КЛ 6-10 кВ два кабеля ААБлУ, ААШвУ в траншее 50 мм2</v>
          </cell>
        </row>
        <row r="274">
          <cell r="B274" t="str">
            <v>КЛ 6-10 кВ два кабеля ААБлУ, ААШвУ в траншее 70-95 мм2</v>
          </cell>
        </row>
        <row r="275">
          <cell r="B275" t="str">
            <v>КЛ 6-10 кВ два кабеля ААБлУ, ААШвУ в траншее 120 мм2</v>
          </cell>
        </row>
        <row r="276">
          <cell r="B276" t="str">
            <v>КЛ 6-10 кВ два кабеля ААБлУ, ААШвУ в траншее 150 мм2</v>
          </cell>
        </row>
        <row r="277">
          <cell r="B277" t="str">
            <v>КЛ 6-10 кВ два кабеля ААБлУ, ААШвУ в траншее 185 мм2</v>
          </cell>
        </row>
        <row r="278">
          <cell r="B278" t="str">
            <v>КЛ 6-10 кВ два кабеля ААБлУ, ААШвУ в траншее 240 мм2</v>
          </cell>
        </row>
        <row r="279">
          <cell r="B279" t="str">
            <v>КЛ 6-10 кВ два кабеля АСБ в траншее 50 мм2</v>
          </cell>
        </row>
        <row r="280">
          <cell r="B280" t="str">
            <v>КЛ 6-10 кВ два кабеля АСБ в траншее 70-95 мм2</v>
          </cell>
        </row>
        <row r="281">
          <cell r="B281" t="str">
            <v>КЛ 6-10 кВ два кабеля АСБ в траншее 120 мм2</v>
          </cell>
        </row>
        <row r="282">
          <cell r="B282" t="str">
            <v>КЛ 6-10 кВ два кабеля АСБ в траншее 150 мм2</v>
          </cell>
        </row>
        <row r="283">
          <cell r="B283" t="str">
            <v>КЛ 6-10 кВ два кабеля АСБ в траншее 185 мм2</v>
          </cell>
        </row>
        <row r="284">
          <cell r="B284" t="str">
            <v>КЛ 6-10 кВ два кабеля АСБ в траншее 240 мм2</v>
          </cell>
        </row>
        <row r="285">
          <cell r="B285" t="str">
            <v>КЛ 10 кВ два кабеля АПвПг 3 (1х70/35)</v>
          </cell>
        </row>
        <row r="286">
          <cell r="B286" t="str">
            <v>КЛ 10 кВ два кабеля АПвПг 3 (1х95/35)</v>
          </cell>
        </row>
        <row r="287">
          <cell r="B287" t="str">
            <v>КЛ 10 кВ два кабеля АПвПг 3 (1х120/35)</v>
          </cell>
        </row>
        <row r="288">
          <cell r="B288" t="str">
            <v>КЛ 10 кВ два кабеля АПвПг 3 (1х150/35)</v>
          </cell>
        </row>
        <row r="289">
          <cell r="B289" t="str">
            <v>КЛ 10 кВ два кабеля АПвПг 3 (1х185/35)</v>
          </cell>
        </row>
        <row r="290">
          <cell r="B290" t="str">
            <v>КЛ 10 кВ два кабеля АПвПг 3 (1х240/35)</v>
          </cell>
        </row>
        <row r="291">
          <cell r="B291" t="str">
            <v>КЛ 10 кВ два кабеля АПвПг 3 (1х400/35)</v>
          </cell>
        </row>
        <row r="292">
          <cell r="B292" t="str">
            <v>КЛ 10 кВ два кабеля АПвПг 3 (1х500/35)</v>
          </cell>
        </row>
        <row r="293">
          <cell r="B293" t="str">
            <v>КЛ 6-10 кВ последующий кабель ААБлУ, ААШвУ в траншее 50 мм2</v>
          </cell>
        </row>
        <row r="294">
          <cell r="B294" t="str">
            <v>КЛ 6-10 кВ последующий кабель ААБлУ, ААШвУ в траншее 70-95 мм2</v>
          </cell>
        </row>
        <row r="295">
          <cell r="B295" t="str">
            <v>КЛ 6-10 кВ последующий кабель ААБлУ, ААШвУ в траншее 120 мм2</v>
          </cell>
        </row>
        <row r="296">
          <cell r="B296" t="str">
            <v>КЛ 6-10 кВ последующий кабель ААБлУ, ААШвУ в траншее 150 мм2</v>
          </cell>
        </row>
        <row r="297">
          <cell r="B297" t="str">
            <v>КЛ 6-10 кВ последующий кабель ААБлУ, ААШвУ в траншее 185 мм2</v>
          </cell>
        </row>
        <row r="298">
          <cell r="B298" t="str">
            <v>КЛ 6-10 кВ последующий кабель ААБлУ, ААШвУ в траншее 240 мм2</v>
          </cell>
        </row>
        <row r="299">
          <cell r="B299" t="str">
            <v>КЛ 6-10 кВ последующий кабель АСБ в траншее 50 мм2</v>
          </cell>
        </row>
        <row r="300">
          <cell r="B300" t="str">
            <v>КЛ 6-10 кВ последующий кабель АСБ в траншее 70-95 мм2</v>
          </cell>
        </row>
        <row r="301">
          <cell r="B301" t="str">
            <v>КЛ 6-10 кВ последующий кабель АСБ в траншее 120 мм2</v>
          </cell>
        </row>
        <row r="302">
          <cell r="B302" t="str">
            <v>КЛ 6-10 кВ последующий кабель АСБ в траншее 150 мм2</v>
          </cell>
        </row>
        <row r="303">
          <cell r="B303" t="str">
            <v>КЛ 6-10 кВ последующий кабель АСБ в траншее 185 мм2</v>
          </cell>
        </row>
        <row r="304">
          <cell r="B304" t="str">
            <v>КЛ 6-10 кВ последующий кабель АСБ в траншее 240 мм2</v>
          </cell>
        </row>
        <row r="305">
          <cell r="B305" t="str">
            <v>КЛ 10 кВ последующий кабель АПвПг 3 (1х70/35)</v>
          </cell>
        </row>
        <row r="306">
          <cell r="B306" t="str">
            <v>КЛ 10 кВ последующий кабель АПвПг 3 (1х95/35)</v>
          </cell>
        </row>
        <row r="307">
          <cell r="B307" t="str">
            <v>КЛ 10 кВ последующий кабель АПвПг 3 (1х120/35)</v>
          </cell>
        </row>
        <row r="308">
          <cell r="B308" t="str">
            <v>КЛ 10 кВ последующий кабель АПвПг 3 (1х150/35)</v>
          </cell>
        </row>
        <row r="309">
          <cell r="B309" t="str">
            <v>КЛ 10 кВ последующий кабель АПвПг 3 (1х185/35)</v>
          </cell>
        </row>
        <row r="310">
          <cell r="B310" t="str">
            <v>КЛ 10 кВ последующий кабель АПвПг 3 (1х240/35)</v>
          </cell>
        </row>
        <row r="311">
          <cell r="B311" t="str">
            <v>КЛ 10 кВ последующий кабель АПвПг 3 (1х400/35)</v>
          </cell>
        </row>
        <row r="312">
          <cell r="B312" t="str">
            <v>КЛ 10 кВ последующий кабель АПвПг 3 (1х500/35)</v>
          </cell>
        </row>
        <row r="313">
          <cell r="B313" t="str">
            <v>КЛ 110 кВ один кабель АПвП2г 300 мм2</v>
          </cell>
        </row>
        <row r="314">
          <cell r="B314" t="str">
            <v>КЛ 110 кВ один кабель A2XS(FL)2Y 300 мм2</v>
          </cell>
        </row>
        <row r="315">
          <cell r="B315" t="str">
            <v>КЛ 110 кВ один кабель МВДТ 550 мм2</v>
          </cell>
        </row>
        <row r="316">
          <cell r="B316" t="str">
            <v>КЛ 110 кВ один кабель АПвП2г 550 мм2</v>
          </cell>
        </row>
        <row r="317">
          <cell r="B317" t="str">
            <v>КЛ 110 кВ один кабель ПвП2г 1000 мм2</v>
          </cell>
        </row>
        <row r="318">
          <cell r="B318" t="str">
            <v>КЛ 110 кВ один кабель ПвП2г 1200 мм2</v>
          </cell>
        </row>
        <row r="319">
          <cell r="B319" t="str">
            <v>КЛ 220 кВ один кабель 2xS(FL)2Y-LWL 1600 мм2</v>
          </cell>
        </row>
        <row r="320">
          <cell r="B320" t="str">
            <v>КЛ 220 кВ один кабель МВДТ 550 мм2</v>
          </cell>
        </row>
        <row r="321">
          <cell r="B321" t="str">
            <v>КЛ 220 кВ один кабель ПвПу2г 2000 мм2</v>
          </cell>
        </row>
        <row r="322">
          <cell r="B322" t="str">
            <v>КЛ 110 кВ два кабеля АПвП2г 300 мм2</v>
          </cell>
        </row>
        <row r="323">
          <cell r="B323" t="str">
            <v>КЛ 110 кВ два кабеля A2XS(FL)2Y 300 мм2</v>
          </cell>
        </row>
        <row r="324">
          <cell r="B324" t="str">
            <v>КЛ 110 кВ два кабеля МВДТ 550 мм2</v>
          </cell>
        </row>
        <row r="325">
          <cell r="B325" t="str">
            <v>КЛ 110 кВ два кабеля АПвП2г 550 мм2</v>
          </cell>
        </row>
        <row r="326">
          <cell r="B326" t="str">
            <v>КЛ 110 кВ два кабеля ПвП2г 1000 мм2</v>
          </cell>
        </row>
        <row r="327">
          <cell r="B327" t="str">
            <v>КЛ 110 кВ два кабеля ПвП2г 1200 мм2</v>
          </cell>
        </row>
        <row r="328">
          <cell r="B328" t="str">
            <v>КЛ 110 кВ два кабеля FXLJ-4FO 1200 мм2</v>
          </cell>
        </row>
        <row r="329">
          <cell r="B329" t="str">
            <v>КЛ 220 кВ два кабеля МВДТ 550 мм2</v>
          </cell>
        </row>
        <row r="330">
          <cell r="B330" t="str">
            <v>КЛ 220 кВ два кабеля ПвПу2г 2000 мм2</v>
          </cell>
        </row>
        <row r="331">
          <cell r="B331" t="str">
            <v>КЛ 110 кВ последующий кабель АПвП2г 300 мм2</v>
          </cell>
        </row>
        <row r="332">
          <cell r="B332" t="str">
            <v>КЛ 110 кВ последующий кабель A2XS(FL)2Y 300 мм2</v>
          </cell>
        </row>
        <row r="333">
          <cell r="B333" t="str">
            <v>КЛ 110 кВ последующий кабель МВДТ 550 мм2</v>
          </cell>
        </row>
        <row r="334">
          <cell r="B334" t="str">
            <v>КЛ 110 кВ последующий кабель АПвП2г 550 мм2</v>
          </cell>
        </row>
        <row r="335">
          <cell r="B335" t="str">
            <v>КЛ 110 кВ последующий кабель ПвП2г 1000 мм2</v>
          </cell>
        </row>
        <row r="336">
          <cell r="B336" t="str">
            <v>КЛ 110 кВ последующий кабель ПвП2г 1200 мм2</v>
          </cell>
        </row>
        <row r="337">
          <cell r="B337" t="str">
            <v>КЛ 220 кВ последующий кабель 2xS(FL)2Y-LWL 1600 мм2</v>
          </cell>
        </row>
        <row r="338">
          <cell r="B338" t="str">
            <v>КЛ 220 кВ последующий кабель МВДТ 550 мм2</v>
          </cell>
        </row>
        <row r="339">
          <cell r="B339" t="str">
            <v>КЛ 220 кВ последующий кабель ПвПу2г 2000 мм2</v>
          </cell>
        </row>
        <row r="344">
          <cell r="B344" t="str">
            <v>Переход 0,4-1,0 кВ ГНБ (1 скважина)</v>
          </cell>
        </row>
        <row r="345">
          <cell r="B345" t="str">
            <v>Переход 0,4-1,0 кВ ГНБ (2 скважины)</v>
          </cell>
        </row>
        <row r="346">
          <cell r="B346" t="str">
            <v>Переход 3,0-10 кВ ГНБ (1 скважина)</v>
          </cell>
        </row>
        <row r="347">
          <cell r="B347" t="str">
            <v>Переход 3,0-10 кВ ГНБ (2 скважины)</v>
          </cell>
        </row>
        <row r="348">
          <cell r="B348" t="str">
            <v>Переход 110-220 кВ ГНБ (1 скважина)</v>
          </cell>
        </row>
        <row r="349">
          <cell r="B349" t="str">
            <v>Переход 110-220 кВ ГНБ (2 скважины)</v>
          </cell>
        </row>
        <row r="350">
          <cell r="B350" t="str">
            <v>Метод протаскивания трубы (1 скважина)</v>
          </cell>
        </row>
        <row r="351">
          <cell r="B351" t="str">
            <v>Метод протаскивания трубы (2 скважины)</v>
          </cell>
        </row>
        <row r="354">
          <cell r="B354" t="str">
            <v>Восстановление тротуарной плитки</v>
          </cell>
        </row>
        <row r="355">
          <cell r="B355" t="str">
            <v>Восстановление тротуара с бордюром</v>
          </cell>
        </row>
        <row r="356">
          <cell r="B356" t="str">
            <v>Восстановление тротуара без бордюра</v>
          </cell>
        </row>
        <row r="357">
          <cell r="B357" t="str">
            <v>Восстановление дорожного полотна</v>
          </cell>
        </row>
        <row r="358">
          <cell r="B358" t="str">
            <v>Восстановление зеленой зоны</v>
          </cell>
        </row>
        <row r="361">
          <cell r="B361" t="str">
            <v>Кабель ДКП-7-6z-4/12 совместно с КЛ</v>
          </cell>
        </row>
        <row r="362">
          <cell r="B362" t="str">
            <v>Кабель ОПС-024E12 совместно с КЛ</v>
          </cell>
        </row>
        <row r="363">
          <cell r="B363" t="str">
            <v>Кабель ОКБ-0,22-24</v>
          </cell>
        </row>
        <row r="367">
          <cell r="B367" t="str">
            <v>ПС 35/10 кВ, 2х4 МВА, схемы35-9/10-1; линии 2 ВН/16 линий НН</v>
          </cell>
        </row>
        <row r="368">
          <cell r="B368" t="str">
            <v>ПС 35/10 кВ, 2х4 МВА, схемы 35-5Н/10-1; линии 2 ВН/16 линий НН</v>
          </cell>
        </row>
        <row r="369">
          <cell r="B369" t="str">
            <v>ПС 35/10 кВ, 2х10 МВА, схемы 35-5АН/10-1; линии 2 ВН/16 линий НН</v>
          </cell>
        </row>
        <row r="370">
          <cell r="B370" t="str">
            <v>ПС 110/10-6 кВ, 2х40 МВА, схемы 110-5АН/10(6)-1; линии 2 ВН/16 линий НН</v>
          </cell>
        </row>
        <row r="371">
          <cell r="B371" t="str">
            <v>ПС 110/6 кВ, 2х40 МВА, схемы 110-5Н/10-1; линии 2 ВН/22 линии НН</v>
          </cell>
        </row>
        <row r="372">
          <cell r="B372" t="str">
            <v>ПС 110/10 кВ 2х10 МВА, схемы 110-4Н/10-1; линии 2 ВН/16 линий НН</v>
          </cell>
        </row>
        <row r="373">
          <cell r="B373" t="str">
            <v>ПС 110/10 кВ, 2х25 МВА, схемы 110-12/10-1; линии 2 ВН/22 НН</v>
          </cell>
        </row>
        <row r="374">
          <cell r="B374" t="str">
            <v>ПС 110/10 кВ, 2х25 МВА, схемы 110-13/10-1; линии 2 ВН/22 НН</v>
          </cell>
        </row>
        <row r="375">
          <cell r="B375" t="str">
            <v>ПС 110/10 кВ, 2х25 МВА, схемы 110-5Н/10-2; линии 2 ВН/20 НН</v>
          </cell>
        </row>
        <row r="376">
          <cell r="B376" t="str">
            <v>ПС 110/10 кВ, 2х40 МВА, схемы 110-5Н/10-1; линии 2 ВН/36 НН</v>
          </cell>
        </row>
        <row r="377">
          <cell r="B377" t="str">
            <v>ПС 110/35/10 кВ, 2х10 МВА, схемы 110-9/35-9/10-1; линии 2 ВН/4 СН/36 НН</v>
          </cell>
        </row>
        <row r="378">
          <cell r="B378" t="str">
            <v>ПС 110/35/10 кВ, 2х25 МВА, схемы 110-12/35-9/10-1; линии 4 ВН/4 СН/36 НН</v>
          </cell>
        </row>
        <row r="379">
          <cell r="B379" t="str">
            <v>ПС 110/35/10 кВ, 2х25 МВА, схемы 110-13/35-9/10-1; линии 4 ВН/4 СН/36 НН</v>
          </cell>
        </row>
        <row r="380">
          <cell r="B380" t="str">
            <v>ПС 110/35/10 кВ, 2х40 МВА, схемы 110-13/35-9/10-1; линии 4 ВН/4 СН/36 НН</v>
          </cell>
        </row>
        <row r="381">
          <cell r="B381" t="str">
            <v>ПС 220/10 кВ, 2х63 МВА, схемы 220-5Н/10-1; линии 2 ВН/36 НН</v>
          </cell>
        </row>
        <row r="382">
          <cell r="B382" t="str">
            <v>ПС 220/35/10 кВ, 2х25 МВА, схемы 220-5Н/35-9/10-1; линии 2 ВН/4 СН/24 НН</v>
          </cell>
        </row>
        <row r="383">
          <cell r="B383" t="str">
            <v>ПС 220/110/6 кВ, 2х125 МВА, схемы 220-7/110-9/6-1; линии 2 ВН/2 СН/36 НН</v>
          </cell>
        </row>
        <row r="384">
          <cell r="B384" t="str">
            <v>ПС 220/110 кВ, 2х125 МВА, схемы 220-7/110-9; линии 2 ВН/7 СН</v>
          </cell>
        </row>
        <row r="385">
          <cell r="B385" t="str">
            <v>ПС 220/110/10 кВ, 2х250 МВА, схемы 220-16/110-9/10-1; линии 6 ВН/4 СН/36 НН</v>
          </cell>
        </row>
        <row r="388">
          <cell r="B388" t="str">
            <v>ПС 35/10 кВ, 2х4 МВА, схемы35-9/10-1; линии 2 ВН/16 линий НН</v>
          </cell>
        </row>
        <row r="389">
          <cell r="B389" t="str">
            <v>ПС 35/10 кВ, 2х4 МВА, схемы 35-5Н/10-1; линии 2 ВН/16 линий НН</v>
          </cell>
        </row>
        <row r="390">
          <cell r="B390" t="str">
            <v>ПС 35/10 кВ, 2х10 МВА, схемы 35-5АН/10-1; линии 2 ВН/16 линий НН</v>
          </cell>
        </row>
        <row r="391">
          <cell r="B391" t="str">
            <v>ПС 110/10-6 кВ, 2х40 МВА, схемы 110-5АН/10(6)-1; линии 2 ВН/16 линий НН</v>
          </cell>
        </row>
        <row r="392">
          <cell r="B392" t="str">
            <v>ПС 110/6 кВ, 2х40 МВА, схемы 110-5Н/10-1; линии 2 ВН/22 линии НН</v>
          </cell>
        </row>
        <row r="393">
          <cell r="B393" t="str">
            <v>ПС 110/10 кВ 2х10 МВА, схемы 110-4Н/10-1; линии 2 ВН/16 линий НН</v>
          </cell>
        </row>
        <row r="394">
          <cell r="B394" t="str">
            <v>ПС 110/10 кВ, 2х25 МВА, схемы 110-12/10-1; линии 2 ВН/22 НН</v>
          </cell>
        </row>
        <row r="395">
          <cell r="B395" t="str">
            <v>ПС 110/10 кВ, 2х25 МВА, схемы 110-13/10-1; линии 2 ВН/22 НН</v>
          </cell>
        </row>
        <row r="396">
          <cell r="B396" t="str">
            <v>ПС 110/10 кВ, 2х25 МВА, схемы 110-5Н/10-2; линии 2 ВН/20 НН</v>
          </cell>
        </row>
        <row r="397">
          <cell r="B397" t="str">
            <v>ПС 110/10 кВ, 2х40 МВА, схемы 110-5Н/10-1; линии 2 ВН/36 НН</v>
          </cell>
        </row>
        <row r="398">
          <cell r="B398" t="str">
            <v>ПС 110/35/10 кВ, 2х10 МВА, схемы 110-9/35-9/10-1; линии 2 ВН/4 СН/36 НН</v>
          </cell>
        </row>
        <row r="399">
          <cell r="B399" t="str">
            <v>ПС 110/35/10 кВ, 2х25 МВА, схемы 110-12/35-9/10-1; линии 4 ВН/4 СН/36 НН</v>
          </cell>
        </row>
        <row r="400">
          <cell r="B400" t="str">
            <v>ПС 110/35/10 кВ, 2х25 МВА, схемы 110-13/35-9/10-1; линии 4 ВН/4 СН/36 НН</v>
          </cell>
        </row>
        <row r="401">
          <cell r="B401" t="str">
            <v>ПС 110/35/10 кВ, 2х40 МВА, схемы 110-13/35-9/10-1; линии 4 ВН/4 СН/36 НН</v>
          </cell>
        </row>
        <row r="402">
          <cell r="B402" t="str">
            <v>ПС 220/10 кВ, 2х63 МВА, схемы 220-5Н/10-1; линии 2 ВН/36 НН</v>
          </cell>
        </row>
        <row r="403">
          <cell r="B403" t="str">
            <v>ПС 220/35/10 кВ, 2х25 МВА, схемы 220-5Н/35-9/10-1; линии 2 ВН/4 СН/24 НН</v>
          </cell>
        </row>
        <row r="404">
          <cell r="B404" t="str">
            <v>ПС 220/110/6 кВ, 2х125 МВА, схемы 220-7/110-9/6-1; линии 2 ВН/2 СН/36 НН</v>
          </cell>
        </row>
        <row r="405">
          <cell r="B405" t="str">
            <v>ПС 220/110 кВ, 2х125 МВА, схемы 220-7/110-9; линии 2 ВН/7 СН</v>
          </cell>
        </row>
        <row r="406">
          <cell r="B406" t="str">
            <v>ПС 220/110/10 кВ, 2х250 МВА, схемы 220-16/110-9/10-1; линии 6 ВН/4 СН/36 НН</v>
          </cell>
        </row>
        <row r="409">
          <cell r="B409" t="str">
            <v>ПС 35/10 кВ, 2х6,3 МВА закр., схемы 35-4Н/10-1, линии 2 ВН/16 НН</v>
          </cell>
        </row>
        <row r="410">
          <cell r="B410" t="str">
            <v>ПС 35/10 кВ, 2х16 МВА закр., схемы 35-4Н/10-1; линии 2 ВН/16 НН</v>
          </cell>
        </row>
        <row r="411">
          <cell r="B411" t="str">
            <v>ПС 110/10 кВ, 2х10 МВА закр., схемы 110-5Н/10-1; 2 линии ВН/16 НН</v>
          </cell>
        </row>
        <row r="412">
          <cell r="B412" t="str">
            <v>ПС 110/10 кВ, 2х25 МВА закр., схемы 110-5Н/10-1; линии 2 ВН/32 НН</v>
          </cell>
        </row>
        <row r="413">
          <cell r="B413" t="str">
            <v>ПС 110/10 кВ, 2х40 МВА закр., схемы 110-5Н/10-1; линии 2 ВН/32 НН</v>
          </cell>
        </row>
        <row r="414">
          <cell r="B414" t="str">
            <v>ПС 110/10-6 кВ, 2х40 МВА закр., схемы 110-4Н/10(6)-1; линии 2 ВН/36 НН</v>
          </cell>
        </row>
        <row r="415">
          <cell r="B415" t="str">
            <v>ПС 110/10 кВ, 2х63 МВА закр., схемы 110-5Н/10-1; линии 2 ВН/36 НН</v>
          </cell>
        </row>
        <row r="416">
          <cell r="B416" t="str">
            <v>ПС 110/10 кВ 2х63 МВА, закр. элегаз схемы 110-13/10-3; линии 2 ВН/36 НН</v>
          </cell>
        </row>
        <row r="417">
          <cell r="B417" t="str">
            <v>ПС 220/110/10 2х200 МВА, закр. элегаз схемы 220-7/110-13/10-1; линии 2 ВН/6 СН/48 НН</v>
          </cell>
        </row>
        <row r="418">
          <cell r="B418" t="str">
            <v>ПС 220/110/10 2х200 МВА, закр. элегаз схемы 220-9Н/110-13/10-1; линии 4 ВН/8 СН/48 НН</v>
          </cell>
        </row>
        <row r="433">
          <cell r="B433" t="str">
            <v>ПС 35/10 кВ, схема 35-1 без выключателей</v>
          </cell>
        </row>
        <row r="434">
          <cell r="B434" t="str">
            <v>ПС 35/10 кВ, схемы 35-3АН, 35-4Н, 35-5Н, 35-5АН с выключателями</v>
          </cell>
        </row>
        <row r="435">
          <cell r="B435" t="str">
            <v>ПС 110/6-10 кВ, схема 110-4Н два блока с выкл. и перемычкой</v>
          </cell>
        </row>
        <row r="436">
          <cell r="B436" t="str">
            <v>ПС 110/6-10 кВ, схема 110-13 две рабочие системы шин</v>
          </cell>
        </row>
        <row r="437">
          <cell r="B437" t="str">
            <v>ПС 110/6-10 кВ, схемы 110-5Н, 110-5АН мостик</v>
          </cell>
        </row>
        <row r="438">
          <cell r="B438" t="str">
            <v>ПС 110/35/10 кВ, схема 110-13 две рабочие системы шин</v>
          </cell>
        </row>
        <row r="439">
          <cell r="B439" t="str">
            <v>ПС 220/10 кВ, схемы 220-5Н, 220-5АН мостик</v>
          </cell>
        </row>
        <row r="440">
          <cell r="B440" t="str">
            <v>ПС 220/35/10 кВ, схемы 220-5Н, 220-5АН мостик</v>
          </cell>
        </row>
        <row r="441">
          <cell r="B441" t="str">
            <v>ПС 220/110 кВ, схема 220-7 четырехугольник</v>
          </cell>
        </row>
        <row r="442">
          <cell r="B442" t="str">
            <v>ПС 220/110 кВ, схема 220-13 две рабочие системы шин</v>
          </cell>
        </row>
        <row r="445">
          <cell r="B445" t="str">
            <v>ПС 35/10 кВ закр., схемы 35-3АН, 35-4Н, 35-5Н, 35-5АН с выключателями</v>
          </cell>
        </row>
        <row r="446">
          <cell r="B446" t="str">
            <v>ПС 110/6-10 кВ закр., схема 110-13 две рабочие системы шин</v>
          </cell>
        </row>
        <row r="447">
          <cell r="B447" t="str">
            <v>ПС 110/6-10 кВ закр., схемы 110-5Н, 110-5АН мостик</v>
          </cell>
        </row>
        <row r="448">
          <cell r="B448" t="str">
            <v>ПС 220/10 кВ закр., схемы 220-5Н, 220-5АН мостик</v>
          </cell>
        </row>
        <row r="449">
          <cell r="B449" t="str">
            <v>ПС 220/110 кВ закр., схема 220-7 четырехугольник</v>
          </cell>
        </row>
        <row r="450">
          <cell r="B450" t="str">
            <v>ПС 220/110 кВ закр., схема 220-13 две рабочие системы шин</v>
          </cell>
        </row>
        <row r="453">
          <cell r="B453" t="str">
            <v>Противоаварийная автоматика ПС - до 2 присоед. 220 кВ</v>
          </cell>
        </row>
        <row r="454">
          <cell r="B454" t="str">
            <v>Противоаварийная автоматика ПС - свыше 2 присоед. 220 кВ</v>
          </cell>
        </row>
        <row r="455">
          <cell r="B455" t="str">
            <v>комплекс АСУ ТП  ПС 110 кВ</v>
          </cell>
        </row>
        <row r="456">
          <cell r="B456" t="str">
            <v>комплекс АСУ ТП  ПС 220 кВ</v>
          </cell>
        </row>
        <row r="457">
          <cell r="B457" t="str">
            <v>комплекс АИСКУЭ  ПС 110 кВ</v>
          </cell>
        </row>
        <row r="458">
          <cell r="B458" t="str">
            <v>комплекс АИСКУЭ  ПС 220 кВ</v>
          </cell>
        </row>
        <row r="459">
          <cell r="B459" t="str">
            <v>Система телемеханики  ПС 110 кВ</v>
          </cell>
        </row>
        <row r="460">
          <cell r="B460" t="str">
            <v>Система телемеханики  ПС 220 кВ</v>
          </cell>
        </row>
        <row r="461">
          <cell r="B461" t="str">
            <v>Система пожарно-охранной сигнализации ПС 110 кВ</v>
          </cell>
        </row>
        <row r="462">
          <cell r="B462" t="str">
            <v>Система пожарно-охранной сигнализации ПС 220 кВ</v>
          </cell>
        </row>
        <row r="465">
          <cell r="B465" t="str">
            <v>ОРУ 35 кВ схема 1: блок линия трансформатор с разъединителем</v>
          </cell>
        </row>
        <row r="466">
          <cell r="B466" t="str">
            <v>ОРУ 35 кВ схема 3Н: блок линия-трансформатор с выключателем</v>
          </cell>
        </row>
        <row r="467">
          <cell r="B467" t="str">
            <v>ОРУ 35 кВ схема 4Н: два блока с элегазовым выкл. и перемычкой со стороны линии</v>
          </cell>
        </row>
        <row r="468">
          <cell r="B468" t="str">
            <v>ОРУ 35 кВ схема 5Н, 5 АН: мостик с элег. выключателем в перемычке и в цепях</v>
          </cell>
        </row>
        <row r="469">
          <cell r="B469" t="str">
            <v>ОРУ 110 кВ схема 1: блок линия трансформатор с разъединителем</v>
          </cell>
        </row>
        <row r="470">
          <cell r="B470" t="str">
            <v>ОРУ 110 кВ схема 3Н: блок линия-трансформатор с выключателем</v>
          </cell>
        </row>
        <row r="471">
          <cell r="B471" t="str">
            <v>ОРУ 110 кВ схема 4Н: два блока с элегазовым выкл. и перемычкой со стороны линии</v>
          </cell>
        </row>
        <row r="472">
          <cell r="B472" t="str">
            <v>ОРУ 110 кВ схема 5Н, 5 АН: мостик с элег. выключателем в перемычке и в цепях</v>
          </cell>
        </row>
        <row r="473">
          <cell r="B473" t="str">
            <v>ОРУ 220 кВ схема 1: блок линия трансформатор с разъединителем</v>
          </cell>
        </row>
        <row r="474">
          <cell r="B474" t="str">
            <v>ОРУ 220 кВ схема 3Н: блок линия-трансформатор с выключателем</v>
          </cell>
        </row>
        <row r="475">
          <cell r="B475" t="str">
            <v>ОРУ 220 кВ схема 4Н: два блока с элегазовым выкл. и перемычкой со стороны линии</v>
          </cell>
        </row>
        <row r="476">
          <cell r="B476" t="str">
            <v>ОРУ 220 кВ схема 5Н, 5 АН: мостик с элег. выключателем в перемычке и в цепях</v>
          </cell>
        </row>
        <row r="479">
          <cell r="B479" t="str">
            <v>Выключатель 6-10 кВ масляный 31,5-40 кА</v>
          </cell>
        </row>
        <row r="480">
          <cell r="B480" t="str">
            <v>Выключатель 6-10 кВ вакуумный КРУН 31,5-40 кА</v>
          </cell>
        </row>
        <row r="481">
          <cell r="B481" t="str">
            <v>Выключатель 6-10 кВ элегазовый для ОРУ 31,5-40 кА</v>
          </cell>
        </row>
        <row r="482">
          <cell r="B482" t="str">
            <v>Выключатель 6-10 кВ элегазовый для КРУ 31,5-40 кА</v>
          </cell>
        </row>
        <row r="483">
          <cell r="B483" t="str">
            <v>Выключатель 35 кВ масляный наружной установки 20-25 кА</v>
          </cell>
        </row>
        <row r="484">
          <cell r="B484" t="str">
            <v>Выключатель 35 кВ вакуумный</v>
          </cell>
        </row>
        <row r="485">
          <cell r="B485" t="str">
            <v>Выключатель 35 кВ элегазовый для ОРУ</v>
          </cell>
        </row>
        <row r="486">
          <cell r="B486" t="str">
            <v>Выключатель 35 кВ элегазовый для КРУЭ</v>
          </cell>
        </row>
        <row r="487">
          <cell r="B487" t="str">
            <v>Выключатель 110 кВ воздушный</v>
          </cell>
        </row>
        <row r="488">
          <cell r="B488" t="str">
            <v>Выключатель 110 кВ масляный</v>
          </cell>
        </row>
        <row r="489">
          <cell r="B489" t="str">
            <v>Выключатель 110 кВ вакуумный КРУН</v>
          </cell>
        </row>
        <row r="490">
          <cell r="B490" t="str">
            <v>Выключатель 110 кВ элегазовый для ОРУ</v>
          </cell>
        </row>
        <row r="491">
          <cell r="B491" t="str">
            <v>Выключатель 110 кВ элегазовый для КРУЭ</v>
          </cell>
        </row>
        <row r="492">
          <cell r="B492" t="str">
            <v>Выключатель 110 кВ элегазовый для КРУЭ Siemens</v>
          </cell>
        </row>
        <row r="493">
          <cell r="B493" t="str">
            <v>Выключатель 110 кВ элегазовый для КРУЭ Hyundai</v>
          </cell>
        </row>
        <row r="494">
          <cell r="B494" t="str">
            <v>Выключатель 220 кВ воздушный</v>
          </cell>
        </row>
        <row r="495">
          <cell r="B495" t="str">
            <v>Выключатель 220 кВ масляный</v>
          </cell>
        </row>
        <row r="496">
          <cell r="B496" t="str">
            <v>Выключатель 220 кВ элегазовый для ОРУ</v>
          </cell>
        </row>
        <row r="497">
          <cell r="B497" t="str">
            <v>Выключатель 220 кВ  элегазовый для КРУЭ</v>
          </cell>
        </row>
        <row r="498">
          <cell r="B498" t="str">
            <v>Выключатель 220 кВ  элегазовый для КРУЭ  Siemens</v>
          </cell>
        </row>
        <row r="501">
          <cell r="B501" t="str">
            <v>Трансформатор 35/НН мощностью 2,5 МВА</v>
          </cell>
        </row>
        <row r="502">
          <cell r="B502" t="str">
            <v>Трансформатор 35/НН мощностью 4 МВА</v>
          </cell>
        </row>
        <row r="503">
          <cell r="B503" t="str">
            <v>Трансформатор 35/НН мощностью 6,3 МВА</v>
          </cell>
        </row>
        <row r="504">
          <cell r="B504" t="str">
            <v>Трансформатор 35/НН мощностью 10 МВА</v>
          </cell>
        </row>
        <row r="505">
          <cell r="B505" t="str">
            <v>Трансформатор 35/НН мощностью 16 МВА</v>
          </cell>
        </row>
        <row r="506">
          <cell r="B506" t="str">
            <v>Трансформатор 35/НН мощностью 25 МВА</v>
          </cell>
        </row>
        <row r="507">
          <cell r="B507" t="str">
            <v>Трансформатор 35/НН мощностью 40 МВА</v>
          </cell>
        </row>
        <row r="508">
          <cell r="B508" t="str">
            <v>Трансформатор 110/НН мощностью 6,3 МВА</v>
          </cell>
        </row>
        <row r="509">
          <cell r="B509" t="str">
            <v>Трансформатор 110/НН мощностью 10 МВА</v>
          </cell>
        </row>
        <row r="510">
          <cell r="B510" t="str">
            <v>Трансформатор 110/НН мощностью 16 МВА</v>
          </cell>
        </row>
        <row r="511">
          <cell r="B511" t="str">
            <v>Трансформатор 110/НН мощностью 25 МВА</v>
          </cell>
        </row>
        <row r="512">
          <cell r="B512" t="str">
            <v>Трансформатор 110/НН мощностью 40 МВА</v>
          </cell>
        </row>
        <row r="513">
          <cell r="B513" t="str">
            <v>Трансформатор 110/НН мощностью 63 МВА</v>
          </cell>
        </row>
        <row r="514">
          <cell r="B514" t="str">
            <v>Трансформатор 110/НН мощностью 80 МВА</v>
          </cell>
        </row>
        <row r="515">
          <cell r="B515" t="str">
            <v>Трансформатор 110/НН мощностью 125 МВА</v>
          </cell>
        </row>
        <row r="516">
          <cell r="B516" t="str">
            <v>Трансформатор 110/НН мощностью 220 МВА</v>
          </cell>
        </row>
        <row r="517">
          <cell r="B517" t="str">
            <v>Трансформатор 110/35/НН мощностью 6,3 МВА</v>
          </cell>
        </row>
        <row r="518">
          <cell r="B518" t="str">
            <v>Трансформатор 110/35/НН мощностью 10 МВА</v>
          </cell>
        </row>
        <row r="519">
          <cell r="B519" t="str">
            <v>Трансформатор 110/35/НН мощностью 16 МВА</v>
          </cell>
        </row>
        <row r="520">
          <cell r="B520" t="str">
            <v>Трансформатор 110/35/НН мощностью 25 МВА</v>
          </cell>
        </row>
        <row r="521">
          <cell r="B521" t="str">
            <v>Трансформатор 110/35/НН мощностью 40 МВА</v>
          </cell>
        </row>
        <row r="522">
          <cell r="B522" t="str">
            <v>Трансформатор 110/35/НН мощностью 63 МВА</v>
          </cell>
        </row>
        <row r="523">
          <cell r="B523" t="str">
            <v>Трансформатор 110/35/НН мощностью 80 МВА</v>
          </cell>
        </row>
        <row r="524">
          <cell r="B524" t="str">
            <v>Трансформатор 220/НН мощностью 40 МВА</v>
          </cell>
        </row>
        <row r="525">
          <cell r="B525" t="str">
            <v>Трансформатор 220/НН мощностью 63 МВА</v>
          </cell>
        </row>
        <row r="526">
          <cell r="B526" t="str">
            <v>Трансформатор 220/НН ПБВ мощностью 80 МВА</v>
          </cell>
        </row>
        <row r="527">
          <cell r="B527" t="str">
            <v>Трансформатор 220/НН мощностью 100 МВА</v>
          </cell>
        </row>
        <row r="528">
          <cell r="B528" t="str">
            <v>Трансформатор 220/НН ПБВ мощностью 125 МВА</v>
          </cell>
        </row>
        <row r="529">
          <cell r="B529" t="str">
            <v>Трансформатор 220/НН мощностью 160 МВА</v>
          </cell>
        </row>
        <row r="530">
          <cell r="B530" t="str">
            <v>Трансформатор 220/НН ПБВ мощностью 200 МВА</v>
          </cell>
        </row>
        <row r="531">
          <cell r="B531" t="str">
            <v>Трансформатор 220/35/НН мощностью 25 МВА</v>
          </cell>
        </row>
        <row r="532">
          <cell r="B532" t="str">
            <v>Трансформатор 220/35/НН мощностью 40 МВА</v>
          </cell>
        </row>
        <row r="533">
          <cell r="B533" t="str">
            <v>Автотрансформатор 220/110/НН мощностью 63 МВА</v>
          </cell>
        </row>
        <row r="534">
          <cell r="B534" t="str">
            <v>Автотрансформатор 220/110/НН мощностью 125 МВА</v>
          </cell>
        </row>
        <row r="535">
          <cell r="B535" t="str">
            <v>Автотрансформатор 220/110/НН мощностью 200 МВА</v>
          </cell>
        </row>
        <row r="536">
          <cell r="B536" t="str">
            <v>Автотрансформатор 220/110/НН мощностью 250 МВА</v>
          </cell>
        </row>
        <row r="537">
          <cell r="B537" t="str">
            <v>Лин. рег. тр-р ТДНЛ-10000/10 10 кВ, мощностью 10 МВА</v>
          </cell>
        </row>
        <row r="538">
          <cell r="B538" t="str">
            <v>Лин. рег. тр-р ТМНЛ-16000/10 10 кВ, мощностью 16 МВА</v>
          </cell>
        </row>
        <row r="539">
          <cell r="B539" t="str">
            <v>Лин. рег. тр-р ТДНЛ-40000/10 10 кВ, мощностью 40 МВА</v>
          </cell>
        </row>
        <row r="540">
          <cell r="B540" t="str">
            <v>Лин. рег. тр-р ТДНЛ-63000/10 10 кВ, мощностью 63 МВА</v>
          </cell>
        </row>
        <row r="541">
          <cell r="B541" t="str">
            <v>Лин. рег. тр-р ТДНЛ-63000/35 35 кВ, мощностью 63 МВА</v>
          </cell>
        </row>
        <row r="544">
          <cell r="B544" t="str">
            <v>Синхр. компенсатор КСВБ-50-11 мощностью 50 МВАр</v>
          </cell>
        </row>
        <row r="545">
          <cell r="B545" t="str">
            <v>Синхр. компенсатор КСВБО-50-11 мощностью 50 МВАр</v>
          </cell>
        </row>
        <row r="546">
          <cell r="B546" t="str">
            <v>Синхр. компенсатор КСВБ-100-11 мощностью 100 МВАр</v>
          </cell>
        </row>
        <row r="547">
          <cell r="B547" t="str">
            <v>Синхр. компенсатор КСВБО-100-11 мощностью 100 МВАр</v>
          </cell>
        </row>
        <row r="548">
          <cell r="B548" t="str">
            <v>Асинхр. компенсатор АСК-50 мощностью 50 МВАр</v>
          </cell>
        </row>
        <row r="549">
          <cell r="B549" t="str">
            <v>Асинхр. компенсатор АСК-100 мощностью 100 МВАр</v>
          </cell>
        </row>
        <row r="550">
          <cell r="B550" t="str">
            <v>Статич. тиристорный компенсатор СТК-50</v>
          </cell>
        </row>
        <row r="551">
          <cell r="B551" t="str">
            <v>Статич. тиристорный компенсатор СТК-100</v>
          </cell>
        </row>
        <row r="552">
          <cell r="B552" t="str">
            <v>Два синхр. компенсатора КСВБ-50-11 мощностью 50 МВАр</v>
          </cell>
        </row>
        <row r="553">
          <cell r="B553" t="str">
            <v>Два синхр. компенсатора КСВБО-50-11 мощностью 50 МВАр</v>
          </cell>
        </row>
        <row r="554">
          <cell r="B554" t="str">
            <v>Два синхр. компенсатора КСВБ-100-11 мощностью 100 МВАр</v>
          </cell>
        </row>
        <row r="555">
          <cell r="B555" t="str">
            <v>Два синхр. компенсатора КСВБО-100-11 мощностью 100 МВАр</v>
          </cell>
        </row>
        <row r="556">
          <cell r="B556" t="str">
            <v>Два асинхр. компенсатора АСК-50 мощностью 50 МВАр</v>
          </cell>
        </row>
        <row r="557">
          <cell r="B557" t="str">
            <v>Два асинхр. компенсатора АСК-100 мощностью 100 МВАр</v>
          </cell>
        </row>
        <row r="558">
          <cell r="B558" t="str">
            <v>Два статич. тиристорных компенсатора СТК-50</v>
          </cell>
        </row>
        <row r="559">
          <cell r="B559" t="str">
            <v>Два статич. тиристорных компенсатора СТК-100</v>
          </cell>
        </row>
        <row r="562">
          <cell r="B562" t="str">
            <v>Упр. шунтирующий реактор УШР-110 мощностью 32 МВА</v>
          </cell>
        </row>
        <row r="563">
          <cell r="B563" t="str">
            <v>Упр. шунтирующий реактор УШР-220 мощностью 63 МВА</v>
          </cell>
        </row>
        <row r="564">
          <cell r="B564" t="str">
            <v>Упр. шунтирующий реактор УШР-220 мощностью 100 МВА</v>
          </cell>
        </row>
        <row r="565">
          <cell r="B565" t="str">
            <v>Шунтирующий реактор РТМ 11 кВ мощностью 3,3 МВА, 3 фазы</v>
          </cell>
        </row>
        <row r="566">
          <cell r="B566" t="str">
            <v>Шунтирующий реактор РТД 38,5 кВ мощностью 20 МВА, 3 фазы</v>
          </cell>
        </row>
        <row r="567">
          <cell r="B567" t="str">
            <v>Шунтирующий реактор 3хРОДБС 121 кВ мощностью 3х33,3 МВА, 3 фазы</v>
          </cell>
        </row>
        <row r="568">
          <cell r="B568" t="str">
            <v>Шунтовая конденс. батарея 6 кВ мощность. 1,45 МВАр</v>
          </cell>
        </row>
        <row r="569">
          <cell r="B569" t="str">
            <v>Шунтовая конденс. батарея 6 кВ мощность. 2,9 МВАр регулир.</v>
          </cell>
        </row>
        <row r="570">
          <cell r="B570" t="str">
            <v>Шунтовая конденс. батарея 6 кВ мощность. 4,3 МВАр</v>
          </cell>
        </row>
        <row r="571">
          <cell r="B571" t="str">
            <v>Шунтовая конденс. батарея 6 кВ мощность. 5,8 МВАр регулир.</v>
          </cell>
        </row>
        <row r="572">
          <cell r="B572" t="str">
            <v>Шунтовая конденс. батарея 6 кВ мощность. 7,2 МВАр</v>
          </cell>
        </row>
        <row r="573">
          <cell r="B573" t="str">
            <v>Шунтовая конденс. батарея 10 кВ мощность. 1,2 МВАр</v>
          </cell>
        </row>
        <row r="574">
          <cell r="B574" t="str">
            <v>Шунтовая конденс. батарея 10 кВ мощность. 2,4 МВАр</v>
          </cell>
        </row>
        <row r="575">
          <cell r="B575" t="str">
            <v>Шунтовая конденс. батарея 10 кВ мощность. 3,6 МВАр</v>
          </cell>
        </row>
        <row r="576">
          <cell r="B576" t="str">
            <v>Шунтовая конденс. батарея 10 кВ мощность. 4,8 МВАр регулир.</v>
          </cell>
        </row>
        <row r="577">
          <cell r="B577" t="str">
            <v>Шунтовая конденс. батарея 10 кВ мощность. 6,0 МВАр</v>
          </cell>
        </row>
        <row r="578">
          <cell r="B578" t="str">
            <v>Шунтовая конденс. батарея 10 кВ мощность. 7,2 МВАр</v>
          </cell>
        </row>
        <row r="579">
          <cell r="B579" t="str">
            <v>Шунтовая конденс. батарея 10 кВ мощность. 9,6 МВАр регулир.</v>
          </cell>
        </row>
        <row r="580">
          <cell r="B580" t="str">
            <v>Шунтовая конденс. батарея 10 кВ мощность. 12 МВАр</v>
          </cell>
        </row>
        <row r="581">
          <cell r="B581" t="str">
            <v>Шунтовая конденс. батарея 35 кВ мощность. 9,1 МВАр</v>
          </cell>
        </row>
        <row r="582">
          <cell r="B582" t="str">
            <v>Шунтовая конденс. батарея 35 кВ мощность. 13,6 МВАр</v>
          </cell>
        </row>
        <row r="583">
          <cell r="B583" t="str">
            <v>Шунтовая конденс. батарея 35 кВ мощность. 18,1 МВАр</v>
          </cell>
        </row>
        <row r="584">
          <cell r="B584" t="str">
            <v>Шунтовая конденс. батарея 110 кВ мощность. 27,2 МВАр</v>
          </cell>
        </row>
        <row r="585">
          <cell r="B585" t="str">
            <v>Шунтовая конденс. батарея 110 кВ мощность. 40,8 МВАр</v>
          </cell>
        </row>
        <row r="586">
          <cell r="B586" t="str">
            <v>Шунтовая конденс. батарея 110 кВ мощность. 54 МВАр</v>
          </cell>
        </row>
        <row r="587">
          <cell r="B587" t="str">
            <v>Шунтовая конденс. батарея 110 кВ мощность. 54,4 МВАр регулир.</v>
          </cell>
        </row>
        <row r="588">
          <cell r="B588" t="str">
            <v>Вакуумно-реакторная группа 10 кВ мощностью 7,5 МВАр</v>
          </cell>
        </row>
        <row r="589">
          <cell r="B589" t="str">
            <v>Вакуумно-реакторная группа 10 кВ мощностью 10 МВАр</v>
          </cell>
        </row>
        <row r="590">
          <cell r="B590" t="str">
            <v>Вакуумно-реакторная группа 10 кВ мощностью 20 МВАр</v>
          </cell>
        </row>
        <row r="591">
          <cell r="B591" t="str">
            <v>Вакуумно-реакторная группа 10 кВ мощностью 50 МВАр</v>
          </cell>
        </row>
        <row r="592">
          <cell r="B592" t="str">
            <v>Дугогасящий масл. однофазный реактор РЗДСОМ-380/10 У1</v>
          </cell>
        </row>
        <row r="593">
          <cell r="B593" t="str">
            <v>Дугогасящий масл. однофазный реактор РЗДСОМ-1520/10 У1</v>
          </cell>
        </row>
        <row r="594">
          <cell r="B594" t="str">
            <v>Дугогасящий масл. однофазный реактор РЗДПОМ-190/10 У1</v>
          </cell>
        </row>
        <row r="595">
          <cell r="B595" t="str">
            <v>Дугогасящий масл. однофазный реактор РЗДПОМА-190/10 У1</v>
          </cell>
        </row>
        <row r="596">
          <cell r="B596" t="str">
            <v>Дугогасящий масл. однофазный реактор РУОМ-300/6 УХЛ1</v>
          </cell>
        </row>
        <row r="597">
          <cell r="B597" t="str">
            <v>Дугогасящий масл. однофазный реактор РЗДПОМ-480/10 У1</v>
          </cell>
        </row>
        <row r="598">
          <cell r="B598" t="str">
            <v>Дугогасящий масл. однофазный реактор РУОМ-480/10 УХЛ1</v>
          </cell>
        </row>
        <row r="599">
          <cell r="B599" t="str">
            <v>Дугогасящий масл. однофазный реактор РЗДПОМ-480/20 У1</v>
          </cell>
        </row>
        <row r="600">
          <cell r="B600" t="str">
            <v>Дугогасящий масл. однофазный реактор РЗДПОМ-480/35 У1</v>
          </cell>
        </row>
        <row r="601">
          <cell r="B601" t="str">
            <v>Одинарный сух.токоогр.реактор РТОС 10-1600-0,25 У3 внутр. установки</v>
          </cell>
        </row>
        <row r="602">
          <cell r="B602" t="str">
            <v>Одинарный сух.токоогр.реактор РТОС 10-1600-0,35 У3 внутр. установки</v>
          </cell>
        </row>
        <row r="603">
          <cell r="B603" t="str">
            <v>Одинарный сух.токоогр.реактор РТОС 10-2500-0,35 У3 внутр. установки</v>
          </cell>
        </row>
        <row r="604">
          <cell r="B604" t="str">
            <v>Одинарный сух.токоогр.реактор РТОС 10-4000-0,25 У3 внутр. установки</v>
          </cell>
        </row>
        <row r="605">
          <cell r="B605" t="str">
            <v>Трехфазный сухой токоогр. реактор РТСТ 10-1000-01,4 У3 внутр. установки</v>
          </cell>
        </row>
        <row r="606">
          <cell r="B606" t="str">
            <v>Трехфазный сухой токоогр. реактор РТСТ 10-1000-0,35 У3 внутр. установки</v>
          </cell>
        </row>
        <row r="607">
          <cell r="B607" t="str">
            <v>Трехфазный сухой токоогр. реактор РТСТ 10-1000-0,56 У3 внутр. Установки</v>
          </cell>
        </row>
        <row r="608">
          <cell r="B608" t="str">
            <v>Трехфазный сухой токоогр. реактор РТСТ 10-1600-0,35 У3 внутр. установки</v>
          </cell>
        </row>
        <row r="609">
          <cell r="B609" t="str">
            <v>Трехфазный сухой токоогр. реактор РТСТ 10-5000-0,0,1 УХЛ1 3 внутр. установки</v>
          </cell>
        </row>
        <row r="612">
          <cell r="B612" t="str">
            <v>Демонтаж трансформатора 35 кВ 10-40 МВА, с консервацией</v>
          </cell>
        </row>
        <row r="613">
          <cell r="B613" t="str">
            <v>Демонтаж трансформатора 35 кВ 10-40 МВА, с использованием</v>
          </cell>
        </row>
        <row r="614">
          <cell r="B614" t="str">
            <v>Демонтаж трансформатора 35 кВ 10-40 МВА, в лом с разборкой</v>
          </cell>
        </row>
        <row r="615">
          <cell r="B615" t="str">
            <v>Демонтаж трансформатора 35 кВ 10-40 МВА, в лом без разборки</v>
          </cell>
        </row>
        <row r="616">
          <cell r="B616" t="str">
            <v>Демонтаж трансформатора 110 кВ 2,5-6,3 МВА, с консервацией</v>
          </cell>
        </row>
        <row r="617">
          <cell r="B617" t="str">
            <v>Демонтаж трансформатора 110 кВ 2,5-6,3 МВА, с использованием</v>
          </cell>
        </row>
        <row r="618">
          <cell r="B618" t="str">
            <v>Демонтаж трансформатора 110 кВ 2,5-6,3 МВА, в лом с разборкой</v>
          </cell>
        </row>
        <row r="619">
          <cell r="B619" t="str">
            <v>Демонтаж трансформатора 110 кВ 2,5-6,3 МВА, в лом без разборки</v>
          </cell>
        </row>
        <row r="620">
          <cell r="B620" t="str">
            <v>Демонтаж трансформатора 110 кВ 25-80 МВА, с консервацией</v>
          </cell>
        </row>
        <row r="621">
          <cell r="B621" t="str">
            <v>Демонтаж трансформатора 110 кВ 25-80 МВА, с использованием</v>
          </cell>
        </row>
        <row r="622">
          <cell r="B622" t="str">
            <v>Демонтаж трансформатора 110 кВ 25-80 МВА, в лом с разборкой</v>
          </cell>
        </row>
        <row r="623">
          <cell r="B623" t="str">
            <v>Демонтаж трансформатора 110 кВ 25-80 МВА, в лом без разборки</v>
          </cell>
        </row>
        <row r="624">
          <cell r="B624" t="str">
            <v>Демонтаж трансформатора 220 кВ 25-160 МВА, с консервацией</v>
          </cell>
        </row>
        <row r="625">
          <cell r="B625" t="str">
            <v>Демонтаж трансформатора 220 кВ 25-160 МВА, с использованием</v>
          </cell>
        </row>
        <row r="626">
          <cell r="B626" t="str">
            <v>Демонтаж трансформатора 220 кВ 25-160 МВА, в лом с разборкой</v>
          </cell>
        </row>
        <row r="627">
          <cell r="B627" t="str">
            <v>Демонтаж трансформатора 220 кВ 25-160 МВА, в лом без разборки</v>
          </cell>
        </row>
        <row r="628">
          <cell r="B628" t="str">
            <v>Демонтаж трансформатора 220 кВ 200-250 МВА, с консервацией</v>
          </cell>
        </row>
        <row r="629">
          <cell r="B629" t="str">
            <v>Демонтаж трансформатора 220 кВ 200-250 МВА, с использованием</v>
          </cell>
        </row>
        <row r="630">
          <cell r="B630" t="str">
            <v>Демонтаж трансформатора 220 кВ 200-250 МВА, в лом с разборкой</v>
          </cell>
        </row>
        <row r="631">
          <cell r="B631" t="str">
            <v>Демонтаж трансформатора 220 кВ 200-250 МВА, в лом без разборки</v>
          </cell>
        </row>
        <row r="632">
          <cell r="B632" t="str">
            <v>Демонтаж масляного выключателя 35 кВ, с консервацией</v>
          </cell>
        </row>
        <row r="633">
          <cell r="B633" t="str">
            <v>Демонтаж масляного выключателя 35 кВ, с использованием</v>
          </cell>
        </row>
        <row r="634">
          <cell r="B634" t="str">
            <v>Демонтаж масляного выключателя 35 кВ, в лом с разборкой</v>
          </cell>
        </row>
        <row r="635">
          <cell r="B635" t="str">
            <v>Демонтаж масляного выключателя 35 кВ, в лом без разборки</v>
          </cell>
        </row>
        <row r="636">
          <cell r="B636" t="str">
            <v>Демонтаж масляного выключателя 110 кВ, с консервацией</v>
          </cell>
        </row>
        <row r="637">
          <cell r="B637" t="str">
            <v>Демонтаж масляного выключателя 110 кВ, с использованием</v>
          </cell>
        </row>
        <row r="638">
          <cell r="B638" t="str">
            <v>Демонтаж масляного выключателя 110 кВ, в лом с разборкой</v>
          </cell>
        </row>
        <row r="639">
          <cell r="B639" t="str">
            <v>Демонтаж масляного выключателя 110 кВ, в лом без разборки</v>
          </cell>
        </row>
        <row r="640">
          <cell r="B640" t="str">
            <v>Демонтаж масляного выключателя 220 кВ, с консервацией</v>
          </cell>
        </row>
        <row r="641">
          <cell r="B641" t="str">
            <v>Демонтаж масляного выключателя 220 кВ, с использованием</v>
          </cell>
        </row>
        <row r="642">
          <cell r="B642" t="str">
            <v>Демонтаж масляного выключателя 220 кВ, в лом с разборкой</v>
          </cell>
        </row>
        <row r="643">
          <cell r="B643" t="str">
            <v>Демонтаж масляного выключателя 220 кВ, в лом без разборки</v>
          </cell>
        </row>
        <row r="644">
          <cell r="B644" t="str">
            <v>Демонтаж воздушного выключателя 220 кВ, с консервацией</v>
          </cell>
        </row>
        <row r="645">
          <cell r="B645" t="str">
            <v>Демонтаж воздушного выключателя 220 кВ, с использованием</v>
          </cell>
        </row>
        <row r="646">
          <cell r="B646" t="str">
            <v>Демонтаж воздушного выключателя 220 кВ, в лом с разборкой</v>
          </cell>
        </row>
        <row r="647">
          <cell r="B647" t="str">
            <v>Демонтаж воздушного выключателя 220 кВ, в лом без разборки</v>
          </cell>
        </row>
        <row r="648">
          <cell r="B648" t="str">
            <v>Демонтаж разъединителя 35 кВ, с консервацией</v>
          </cell>
        </row>
        <row r="649">
          <cell r="B649" t="str">
            <v>Демонтаж разъединителя 35 кВ, с использованием</v>
          </cell>
        </row>
        <row r="650">
          <cell r="B650" t="str">
            <v>Демонтаж разъединителя 35 кВ, в лом с разборкой</v>
          </cell>
        </row>
        <row r="651">
          <cell r="B651" t="str">
            <v>Демонтаж разъединителя 35 кВ, в лом без разборки</v>
          </cell>
        </row>
        <row r="652">
          <cell r="B652" t="str">
            <v>Демонтаж разъединителя 110 кВ, с консервацией</v>
          </cell>
        </row>
        <row r="653">
          <cell r="B653" t="str">
            <v>Демонтаж разъединителя 110 кВ, с использованием</v>
          </cell>
        </row>
        <row r="654">
          <cell r="B654" t="str">
            <v>Демонтаж разъединителя 110 кВ, в лом с разборкой</v>
          </cell>
        </row>
        <row r="655">
          <cell r="B655" t="str">
            <v>Демонтаж разъединителя 110 кВ, в лом без разборки</v>
          </cell>
        </row>
        <row r="656">
          <cell r="B656" t="str">
            <v>Демонтаж разъединителя 220 кВ, с консервацией</v>
          </cell>
        </row>
        <row r="657">
          <cell r="B657" t="str">
            <v>Демонтаж разъединителя 220 кВ, с использованием</v>
          </cell>
        </row>
        <row r="658">
          <cell r="B658" t="str">
            <v>Демонтаж разъединителя 220 кВ, в лом с разборкой</v>
          </cell>
        </row>
        <row r="659">
          <cell r="B659" t="str">
            <v>Демонтаж разъединителя 220 кВ, в лом без разборки</v>
          </cell>
        </row>
        <row r="660">
          <cell r="B660" t="str">
            <v>Демонтаж стальных опор под оборудование, с консервацией</v>
          </cell>
        </row>
        <row r="661">
          <cell r="B661" t="str">
            <v>Демонтаж стальных опор под оборудование, с использованием</v>
          </cell>
        </row>
        <row r="662">
          <cell r="B662" t="str">
            <v>Демонтаж стальных опор под оборудование, в лом с разборкой</v>
          </cell>
        </row>
        <row r="663">
          <cell r="B663" t="str">
            <v>Демонтаж стальных опор под оборудование, в лом без разборки</v>
          </cell>
        </row>
        <row r="666">
          <cell r="B666" t="str">
            <v>Мачтовые подстанции мощностью 25-250 кВА</v>
          </cell>
        </row>
        <row r="667">
          <cell r="B667" t="str">
            <v>КТП с тр-ром мощностью 25-630 кВА</v>
          </cell>
        </row>
        <row r="668">
          <cell r="B668" t="str">
            <v>КТП с двумя тр-рами мощностью 160-630 кВА</v>
          </cell>
        </row>
        <row r="669">
          <cell r="B669" t="str">
            <v>БКТП закрытого типа с двумя тр-рами мощностью 160-630 кВА</v>
          </cell>
        </row>
        <row r="670">
          <cell r="B670" t="str">
            <v>Распределительные пункты наружной установки</v>
          </cell>
        </row>
        <row r="671">
          <cell r="B671" t="str">
            <v>Распределительные пункты закрытого типа</v>
          </cell>
        </row>
        <row r="672">
          <cell r="B672" t="str">
            <v>Секционирующие пункты</v>
          </cell>
        </row>
        <row r="675">
          <cell r="B675" t="str">
            <v>ПС 35/6-10 кВ схема 35-4 блок линия-трансформатор</v>
          </cell>
        </row>
        <row r="676">
          <cell r="B676" t="str">
            <v>ПС 35/6-10 кВ схема 35-5 мостик с тремя выключателями</v>
          </cell>
        </row>
        <row r="677">
          <cell r="B677" t="str">
            <v>ПС 35/6-10 кВ сборные шины с 8 ячейками ВН</v>
          </cell>
        </row>
        <row r="678">
          <cell r="B678" t="str">
            <v>ПС 110/6-10 кВ схема 110-4 блок линия трансформатор</v>
          </cell>
        </row>
        <row r="679">
          <cell r="B679" t="str">
            <v>ПС 110/6-10 кВ схема 110-5 мостик с тремя выключателями</v>
          </cell>
        </row>
        <row r="680">
          <cell r="B680" t="str">
            <v>ПС 110/6-10 кВ сборные шины с 8 ячейками ВН</v>
          </cell>
        </row>
        <row r="681">
          <cell r="B681" t="str">
            <v>ПС 110/35/6-10 кВ схема 110-4 с 5 ячейками 35 кВ</v>
          </cell>
        </row>
        <row r="682">
          <cell r="B682" t="str">
            <v>ПС 110/35/6-10 кВ схема 110-5 мостик с 9 ячейками 35 кВ</v>
          </cell>
        </row>
        <row r="683">
          <cell r="B683" t="str">
            <v>ПС 110/35/6-10 кВ сборные шины с 9 ячейками 110 кВ и 9 ячейками 35 кВ</v>
          </cell>
        </row>
        <row r="684">
          <cell r="B684" t="str">
            <v>ПС 220/6-10 кВ схема 220-4 блок линия-трансформатор</v>
          </cell>
        </row>
        <row r="685">
          <cell r="B685" t="str">
            <v>ПС 220/6-10 кВ схема 220-5 мостик</v>
          </cell>
        </row>
        <row r="686">
          <cell r="B686" t="str">
            <v>ПС 220/6-10 кВ схема 220-7 четырехугольник</v>
          </cell>
        </row>
        <row r="687">
          <cell r="B687" t="str">
            <v>ПС 220/6-10 кВ сборные шины с 9 ячейками 220 кВ</v>
          </cell>
        </row>
        <row r="688">
          <cell r="B688" t="str">
            <v>ПС 220/35/6-10 кВ схема 220-4 блок с 10 ячейками 35 кВ</v>
          </cell>
        </row>
        <row r="689">
          <cell r="B689" t="str">
            <v>ПС 220/110/6-10 кВ схема 220-4 блок с 6 ячейками 110 кВ</v>
          </cell>
        </row>
        <row r="690">
          <cell r="B690" t="str">
            <v>ПС 220/110/6-10 кВ схема 220-5 мостик с 12 ячейками 110 кВ</v>
          </cell>
        </row>
        <row r="691">
          <cell r="B691" t="str">
            <v>ПС 220/110/6-10 кВ сборные шины с 9 ячейками 220 кВ и 8 ячейками 110 кВ</v>
          </cell>
        </row>
        <row r="692">
          <cell r="B692" t="str">
            <v>ПС 220/110/35/10 кВ сборные шины с 9х220 кв, 9Х110 кВ, 10х35 кВ, 4 тр-ра</v>
          </cell>
        </row>
        <row r="694">
          <cell r="B694" t="str">
            <v>Здания КРУЭ, ЗРУ до 20 кВ (укомплектованные оборудованием СЖО)</v>
          </cell>
        </row>
        <row r="695">
          <cell r="B695" t="str">
            <v>Здания КРУЭ, ЗРУ 35 кВ (укомплектованные оборудованием СЖО)</v>
          </cell>
        </row>
        <row r="696">
          <cell r="B696" t="str">
            <v>Здания КРУЭ, ЗРУ 110 кВ (укомплектованные оборудованием СЖО)</v>
          </cell>
        </row>
        <row r="697">
          <cell r="B697" t="str">
            <v>Здания КРУЭ, ЗРУ 220 кВ (укомплектованные оборудованием СЖО)</v>
          </cell>
        </row>
        <row r="700">
          <cell r="B700" t="str">
            <v>Закрытая</v>
          </cell>
        </row>
        <row r="701">
          <cell r="B701" t="str">
            <v>Открытая</v>
          </cell>
        </row>
        <row r="715">
          <cell r="B715" t="str">
            <v>Постоянный отвод земель под КЛ 0,4 кВ и ниже</v>
          </cell>
        </row>
        <row r="716">
          <cell r="B716" t="str">
            <v xml:space="preserve">Постоянный отвод земель под КЛ выше 0,4 кВ и до 10 кВ </v>
          </cell>
        </row>
        <row r="717">
          <cell r="B717" t="str">
            <v>Постоянный отвод земель под КЛ 35 кВ</v>
          </cell>
        </row>
        <row r="718">
          <cell r="B718" t="str">
            <v>Постоянный отвод земель под КЛ 110 кВ и выше</v>
          </cell>
        </row>
      </sheetData>
      <sheetData sheetId="10">
        <row r="5">
          <cell r="HN5" t="str">
            <v>I</v>
          </cell>
          <cell r="HO5" t="str">
            <v>II</v>
          </cell>
          <cell r="HP5" t="str">
            <v>III</v>
          </cell>
          <cell r="HQ5" t="str">
            <v>IV</v>
          </cell>
          <cell r="HR5" t="str">
            <v>V</v>
          </cell>
          <cell r="HS5" t="str">
            <v>VI</v>
          </cell>
          <cell r="HT5" t="str">
            <v>VII</v>
          </cell>
          <cell r="HU5" t="str">
            <v>VIII</v>
          </cell>
          <cell r="HV5" t="str">
            <v>IX</v>
          </cell>
          <cell r="HW5" t="str">
            <v>X</v>
          </cell>
          <cell r="HX5" t="str">
            <v>XI</v>
          </cell>
          <cell r="HY5" t="str">
            <v>XII</v>
          </cell>
          <cell r="HZ5" t="str">
            <v>XIII</v>
          </cell>
          <cell r="IA5" t="str">
            <v>XIV</v>
          </cell>
          <cell r="IB5" t="str">
            <v>XV</v>
          </cell>
          <cell r="IC5" t="str">
            <v>XVI</v>
          </cell>
          <cell r="ID5" t="str">
            <v>XVII</v>
          </cell>
          <cell r="IE5" t="str">
            <v>XVIII</v>
          </cell>
          <cell r="IF5" t="str">
            <v>XIX</v>
          </cell>
          <cell r="IG5" t="str">
            <v>XX</v>
          </cell>
          <cell r="IH5" t="str">
            <v>XXI</v>
          </cell>
          <cell r="II5" t="str">
            <v>XXII</v>
          </cell>
          <cell r="IJ5" t="str">
            <v>XXIII</v>
          </cell>
          <cell r="IK5" t="str">
            <v>XXIV</v>
          </cell>
          <cell r="IL5" t="str">
            <v>XXV</v>
          </cell>
          <cell r="IM5" t="str">
            <v>XXVI</v>
          </cell>
          <cell r="IN5" t="str">
            <v>XXVII</v>
          </cell>
          <cell r="IO5" t="str">
            <v>XXVIII</v>
          </cell>
          <cell r="IP5" t="str">
            <v>XXIX</v>
          </cell>
          <cell r="IQ5" t="str">
            <v>XXX</v>
          </cell>
        </row>
        <row r="6">
          <cell r="B6" t="str">
            <v>Белгородская область</v>
          </cell>
        </row>
        <row r="7">
          <cell r="B7" t="str">
            <v>Брянская область</v>
          </cell>
        </row>
        <row r="8">
          <cell r="B8" t="str">
            <v>Владимирская область</v>
          </cell>
        </row>
        <row r="9">
          <cell r="B9" t="str">
            <v>Воронежская область</v>
          </cell>
        </row>
        <row r="10">
          <cell r="B10" t="str">
            <v>Ивановская область</v>
          </cell>
        </row>
        <row r="11">
          <cell r="B11" t="str">
            <v>Калужская область</v>
          </cell>
        </row>
        <row r="12">
          <cell r="B12" t="str">
            <v>Костромская область</v>
          </cell>
        </row>
        <row r="13">
          <cell r="B13" t="str">
            <v>Курская область</v>
          </cell>
        </row>
        <row r="14">
          <cell r="B14" t="str">
            <v>Липецкая область</v>
          </cell>
        </row>
        <row r="15">
          <cell r="B15" t="str">
            <v>Московская область</v>
          </cell>
        </row>
        <row r="16">
          <cell r="B16" t="str">
            <v>Орловская область</v>
          </cell>
        </row>
        <row r="17">
          <cell r="B17" t="str">
            <v>Рязанская область</v>
          </cell>
        </row>
        <row r="18">
          <cell r="B18" t="str">
            <v>Смоленская область</v>
          </cell>
        </row>
        <row r="19">
          <cell r="B19" t="str">
            <v>Тамбовская область</v>
          </cell>
        </row>
        <row r="20">
          <cell r="B20" t="str">
            <v>Тверская область</v>
          </cell>
        </row>
        <row r="21">
          <cell r="B21" t="str">
            <v>Тульская область</v>
          </cell>
        </row>
        <row r="22">
          <cell r="B22" t="str">
            <v>Ярославская область</v>
          </cell>
        </row>
        <row r="23">
          <cell r="B23" t="str">
            <v>г. Москва</v>
          </cell>
        </row>
        <row r="24">
          <cell r="B24" t="str">
            <v>Республика Карелия</v>
          </cell>
        </row>
        <row r="25">
          <cell r="B25" t="str">
            <v>Республика Коми</v>
          </cell>
        </row>
        <row r="26">
          <cell r="B26" t="str">
            <v>Архангельская область</v>
          </cell>
        </row>
        <row r="27">
          <cell r="B27" t="str">
            <v>Ненецкий национальный округ</v>
          </cell>
        </row>
        <row r="28">
          <cell r="B28" t="str">
            <v>Вологодская область</v>
          </cell>
        </row>
        <row r="29">
          <cell r="B29" t="str">
            <v>Калининградская область</v>
          </cell>
        </row>
        <row r="30">
          <cell r="B30" t="str">
            <v>Ленинградская область</v>
          </cell>
        </row>
        <row r="31">
          <cell r="B31" t="str">
            <v>Мурманская область</v>
          </cell>
        </row>
        <row r="32">
          <cell r="B32" t="str">
            <v>Новгородская область</v>
          </cell>
        </row>
        <row r="33">
          <cell r="B33" t="str">
            <v>Псковская область</v>
          </cell>
        </row>
        <row r="34">
          <cell r="B34" t="str">
            <v>г. Санкт-Петербург</v>
          </cell>
        </row>
        <row r="35">
          <cell r="B35" t="str">
            <v>Республика Адыгея</v>
          </cell>
        </row>
        <row r="36">
          <cell r="B36" t="str">
            <v>Астраханская область</v>
          </cell>
        </row>
        <row r="37">
          <cell r="B37" t="str">
            <v>Волгоградская область</v>
          </cell>
        </row>
        <row r="38">
          <cell r="B38" t="str">
            <v>Республика Калмыкия</v>
          </cell>
        </row>
        <row r="39">
          <cell r="B39" t="str">
            <v>Краснодарский край</v>
          </cell>
        </row>
        <row r="40">
          <cell r="B40" t="str">
            <v>Ростовская область</v>
          </cell>
        </row>
        <row r="41">
          <cell r="B41" t="str">
            <v>Республика Дагестан</v>
          </cell>
        </row>
        <row r="42">
          <cell r="B42" t="str">
            <v>Республика Ингушетия</v>
          </cell>
        </row>
        <row r="43">
          <cell r="B43" t="str">
            <v>Кабардино-Балкарская Республика</v>
          </cell>
        </row>
        <row r="44">
          <cell r="B44" t="str">
            <v>Карачаево-Черкесская Республика</v>
          </cell>
        </row>
        <row r="45">
          <cell r="B45" t="str">
            <v>Республика Северная Осетия-Алания</v>
          </cell>
        </row>
        <row r="46">
          <cell r="B46" t="str">
            <v>Чеченская Республика</v>
          </cell>
        </row>
        <row r="47">
          <cell r="B47" t="str">
            <v>Ставропольский край</v>
          </cell>
        </row>
        <row r="48">
          <cell r="B48" t="str">
            <v>Республика Башкортостан</v>
          </cell>
        </row>
        <row r="49">
          <cell r="B49" t="str">
            <v>Республика Марий Эл</v>
          </cell>
        </row>
        <row r="50">
          <cell r="B50" t="str">
            <v>Республика Мордовия</v>
          </cell>
        </row>
        <row r="51">
          <cell r="B51" t="str">
            <v>Республика Татарстан</v>
          </cell>
        </row>
        <row r="52">
          <cell r="B52" t="str">
            <v>Удмуртская Республика</v>
          </cell>
        </row>
        <row r="53">
          <cell r="B53" t="str">
            <v>Чувашская Республика</v>
          </cell>
        </row>
        <row r="54">
          <cell r="B54" t="str">
            <v>Кировская область</v>
          </cell>
        </row>
        <row r="55">
          <cell r="B55" t="str">
            <v>Нижегородская область</v>
          </cell>
        </row>
        <row r="56">
          <cell r="B56" t="str">
            <v>Оренбургская область</v>
          </cell>
        </row>
        <row r="57">
          <cell r="B57" t="str">
            <v>Пензенская область</v>
          </cell>
        </row>
        <row r="58">
          <cell r="B58" t="str">
            <v>Пермский край</v>
          </cell>
        </row>
        <row r="59">
          <cell r="B59" t="str">
            <v>Самарская область</v>
          </cell>
        </row>
        <row r="60">
          <cell r="B60" t="str">
            <v>Саратовская область</v>
          </cell>
        </row>
        <row r="61">
          <cell r="B61" t="str">
            <v>Ульяновская область</v>
          </cell>
        </row>
        <row r="62">
          <cell r="B62" t="str">
            <v>Курганская область</v>
          </cell>
        </row>
        <row r="63">
          <cell r="B63" t="str">
            <v>Свердловская область</v>
          </cell>
        </row>
        <row r="64">
          <cell r="B64" t="str">
            <v>Тюменская область</v>
          </cell>
        </row>
        <row r="65">
          <cell r="B65" t="str">
            <v>Челябинская область</v>
          </cell>
        </row>
        <row r="66">
          <cell r="B66" t="str">
            <v>Ханты-Мансийский а.о.(Югра)</v>
          </cell>
        </row>
        <row r="67">
          <cell r="B67" t="str">
            <v>Ямало-Ненецкий а. о.</v>
          </cell>
        </row>
        <row r="68">
          <cell r="B68" t="str">
            <v>Республика Алтай</v>
          </cell>
        </row>
        <row r="69">
          <cell r="B69" t="str">
            <v>Республика Бурятия</v>
          </cell>
        </row>
        <row r="70">
          <cell r="B70" t="str">
            <v>Республика Тыва</v>
          </cell>
        </row>
        <row r="71">
          <cell r="B71" t="str">
            <v>Республика Хакасия</v>
          </cell>
        </row>
        <row r="72">
          <cell r="B72" t="str">
            <v>Алтайский край</v>
          </cell>
        </row>
        <row r="73">
          <cell r="B73" t="str">
            <v>Красноярский край</v>
          </cell>
        </row>
        <row r="74">
          <cell r="B74" t="str">
            <v>Иркутская область</v>
          </cell>
        </row>
        <row r="75">
          <cell r="B75" t="str">
            <v>Кемеровская область</v>
          </cell>
        </row>
        <row r="76">
          <cell r="B76" t="str">
            <v>Новосибирская область</v>
          </cell>
        </row>
        <row r="77">
          <cell r="B77" t="str">
            <v>Омская область</v>
          </cell>
        </row>
        <row r="78">
          <cell r="B78" t="str">
            <v>Томская область</v>
          </cell>
        </row>
        <row r="79">
          <cell r="B79" t="str">
            <v>Забайкальский край</v>
          </cell>
        </row>
        <row r="80">
          <cell r="B80" t="str">
            <v>Республика Саха (Якутия)</v>
          </cell>
        </row>
        <row r="81">
          <cell r="B81" t="str">
            <v>Приморский край</v>
          </cell>
        </row>
        <row r="82">
          <cell r="B82" t="str">
            <v>Хабаровский край</v>
          </cell>
        </row>
        <row r="83">
          <cell r="B83" t="str">
            <v>Амурская область</v>
          </cell>
        </row>
        <row r="84">
          <cell r="B84" t="str">
            <v>Камчатский край</v>
          </cell>
        </row>
        <row r="85">
          <cell r="B85" t="str">
            <v>Магаданская область</v>
          </cell>
        </row>
        <row r="86">
          <cell r="B86" t="str">
            <v>Сахалинская область</v>
          </cell>
        </row>
        <row r="87">
          <cell r="B87" t="str">
            <v>Еврейская а.о.</v>
          </cell>
        </row>
        <row r="88">
          <cell r="B88" t="str">
            <v>Чукотский а. о.</v>
          </cell>
        </row>
        <row r="89">
          <cell r="B89" t="str">
            <v>Республика Крым</v>
          </cell>
        </row>
        <row r="90">
          <cell r="B90" t="str">
            <v>Севастополь</v>
          </cell>
        </row>
        <row r="99">
          <cell r="B99" t="str">
            <v>I кв. 2000 г.</v>
          </cell>
          <cell r="C99" t="str">
            <v>базисные цены</v>
          </cell>
          <cell r="E99">
            <v>1</v>
          </cell>
          <cell r="F99">
            <v>1</v>
          </cell>
          <cell r="G99">
            <v>1.0760000000000001</v>
          </cell>
          <cell r="I99">
            <v>1</v>
          </cell>
          <cell r="J99">
            <v>1</v>
          </cell>
          <cell r="K99">
            <v>1.052</v>
          </cell>
          <cell r="M99">
            <v>1</v>
          </cell>
          <cell r="N99">
            <v>0.84</v>
          </cell>
          <cell r="O99">
            <v>0.79</v>
          </cell>
        </row>
        <row r="100">
          <cell r="B100" t="str">
            <v>II кв. 2000 г.</v>
          </cell>
          <cell r="C100" t="str">
            <v>инерполяция</v>
          </cell>
          <cell r="E100">
            <v>1.0549999999999999</v>
          </cell>
          <cell r="F100">
            <v>1.0549999999999999</v>
          </cell>
          <cell r="G100">
            <v>1.121</v>
          </cell>
          <cell r="I100">
            <v>1.1200000000000001</v>
          </cell>
          <cell r="J100">
            <v>1.1200000000000001</v>
          </cell>
          <cell r="K100">
            <v>1.121</v>
          </cell>
          <cell r="M100">
            <v>1</v>
          </cell>
          <cell r="N100">
            <v>0.88</v>
          </cell>
          <cell r="O100">
            <v>0.84299999999999997</v>
          </cell>
        </row>
        <row r="101">
          <cell r="B101" t="str">
            <v>III кв. 2000 г.</v>
          </cell>
          <cell r="C101" t="str">
            <v>инерполяция</v>
          </cell>
          <cell r="E101">
            <v>1.111</v>
          </cell>
          <cell r="F101">
            <v>1.111</v>
          </cell>
          <cell r="G101">
            <v>1.165</v>
          </cell>
          <cell r="I101">
            <v>1.2400000000000002</v>
          </cell>
          <cell r="J101">
            <v>1.2400000000000002</v>
          </cell>
          <cell r="K101">
            <v>1.2190000000000001</v>
          </cell>
          <cell r="M101">
            <v>1</v>
          </cell>
          <cell r="N101">
            <v>0.92</v>
          </cell>
          <cell r="O101">
            <v>0.89600000000000002</v>
          </cell>
        </row>
        <row r="102">
          <cell r="B102" t="str">
            <v>IV кв. 2000 г.</v>
          </cell>
          <cell r="C102" t="str">
            <v>инерполяция</v>
          </cell>
          <cell r="E102">
            <v>1.1659999999999999</v>
          </cell>
          <cell r="F102">
            <v>1.1659999999999999</v>
          </cell>
          <cell r="G102">
            <v>1.1970000000000001</v>
          </cell>
          <cell r="I102">
            <v>1.3600000000000003</v>
          </cell>
          <cell r="J102">
            <v>1.3600000000000003</v>
          </cell>
          <cell r="K102">
            <v>1.353</v>
          </cell>
          <cell r="M102">
            <v>1</v>
          </cell>
          <cell r="N102">
            <v>0.96000000000000008</v>
          </cell>
          <cell r="O102">
            <v>0.94899999999999995</v>
          </cell>
        </row>
        <row r="103">
          <cell r="B103" t="str">
            <v>I кв. 2001 г.</v>
          </cell>
          <cell r="C103" t="str">
            <v>инерполяция</v>
          </cell>
          <cell r="E103">
            <v>1.222</v>
          </cell>
          <cell r="F103">
            <v>1.222</v>
          </cell>
          <cell r="G103">
            <v>1.252</v>
          </cell>
          <cell r="I103">
            <v>1.4800000000000004</v>
          </cell>
          <cell r="J103">
            <v>1.4800000000000004</v>
          </cell>
          <cell r="K103">
            <v>1.4630000000000001</v>
          </cell>
          <cell r="M103">
            <v>1</v>
          </cell>
          <cell r="N103">
            <v>1</v>
          </cell>
          <cell r="O103">
            <v>1</v>
          </cell>
        </row>
        <row r="104">
          <cell r="B104" t="str">
            <v>II кв. 2001 г.</v>
          </cell>
          <cell r="C104" t="str">
            <v>инерполяция</v>
          </cell>
          <cell r="E104">
            <v>1.2769999999999999</v>
          </cell>
          <cell r="F104">
            <v>1.2769999999999999</v>
          </cell>
          <cell r="G104">
            <v>1.2929999999999999</v>
          </cell>
          <cell r="I104">
            <v>1.6000000000000005</v>
          </cell>
          <cell r="J104">
            <v>1.6000000000000005</v>
          </cell>
          <cell r="K104">
            <v>1.504</v>
          </cell>
          <cell r="M104">
            <v>1</v>
          </cell>
          <cell r="N104">
            <v>1.046</v>
          </cell>
          <cell r="O104">
            <v>1.0469999999999999</v>
          </cell>
        </row>
        <row r="105">
          <cell r="B105" t="str">
            <v>III кв. 2001 г.</v>
          </cell>
          <cell r="C105" t="str">
            <v>инерполяция</v>
          </cell>
          <cell r="E105">
            <v>1.333</v>
          </cell>
          <cell r="F105">
            <v>1.333</v>
          </cell>
          <cell r="G105">
            <v>1.325</v>
          </cell>
          <cell r="I105">
            <v>1.7200000000000006</v>
          </cell>
          <cell r="J105">
            <v>1.7200000000000006</v>
          </cell>
          <cell r="K105">
            <v>1.5389999999999999</v>
          </cell>
          <cell r="M105">
            <v>1</v>
          </cell>
          <cell r="N105">
            <v>1.0920000000000001</v>
          </cell>
          <cell r="O105">
            <v>1.0940000000000001</v>
          </cell>
        </row>
        <row r="106">
          <cell r="B106" t="str">
            <v>IV кв. 2001 г.</v>
          </cell>
          <cell r="C106" t="str">
            <v>инерполяция</v>
          </cell>
          <cell r="E106">
            <v>1.3879999999999999</v>
          </cell>
          <cell r="F106">
            <v>1.3879999999999999</v>
          </cell>
          <cell r="G106">
            <v>1.3560000000000001</v>
          </cell>
          <cell r="I106">
            <v>1.8400000000000007</v>
          </cell>
          <cell r="J106">
            <v>1.8400000000000007</v>
          </cell>
          <cell r="K106">
            <v>1.603</v>
          </cell>
          <cell r="M106">
            <v>1</v>
          </cell>
          <cell r="N106">
            <v>1.1380000000000001</v>
          </cell>
          <cell r="O106">
            <v>1.141</v>
          </cell>
        </row>
        <row r="107">
          <cell r="B107" t="str">
            <v>I кв. 2002 г.</v>
          </cell>
          <cell r="C107" t="str">
            <v>инерполяция</v>
          </cell>
          <cell r="E107">
            <v>1.444</v>
          </cell>
          <cell r="F107">
            <v>1.444</v>
          </cell>
          <cell r="G107">
            <v>1.407</v>
          </cell>
          <cell r="I107">
            <v>1.9600000000000009</v>
          </cell>
          <cell r="J107">
            <v>1.9600000000000009</v>
          </cell>
          <cell r="K107">
            <v>1.6759999999999999</v>
          </cell>
          <cell r="M107">
            <v>1.1859999999999999</v>
          </cell>
          <cell r="N107">
            <v>1.1840000000000002</v>
          </cell>
          <cell r="O107">
            <v>1.1879999999999999</v>
          </cell>
        </row>
        <row r="108">
          <cell r="B108" t="str">
            <v>II кв. 2002 г.</v>
          </cell>
          <cell r="C108" t="str">
            <v>инерполяция</v>
          </cell>
          <cell r="E108">
            <v>1.4990000000000001</v>
          </cell>
          <cell r="F108">
            <v>1.4990000000000001</v>
          </cell>
          <cell r="G108">
            <v>1.431</v>
          </cell>
          <cell r="I108">
            <v>2.080000000000001</v>
          </cell>
          <cell r="J108">
            <v>2.080000000000001</v>
          </cell>
          <cell r="K108">
            <v>1.7430000000000001</v>
          </cell>
          <cell r="M108">
            <v>1.1859999999999999</v>
          </cell>
          <cell r="N108">
            <v>1.2300000000000002</v>
          </cell>
          <cell r="O108">
            <v>1.2350000000000001</v>
          </cell>
        </row>
        <row r="109">
          <cell r="B109" t="str">
            <v>III кв. 2002 г.</v>
          </cell>
          <cell r="C109" t="str">
            <v>инерполяция</v>
          </cell>
          <cell r="E109">
            <v>1.5549999999999999</v>
          </cell>
          <cell r="F109">
            <v>1.5549999999999999</v>
          </cell>
          <cell r="G109">
            <v>1.45</v>
          </cell>
          <cell r="I109">
            <v>2.2000000000000011</v>
          </cell>
          <cell r="J109">
            <v>2.2000000000000011</v>
          </cell>
          <cell r="K109">
            <v>1.8</v>
          </cell>
          <cell r="M109">
            <v>1.1859999999999999</v>
          </cell>
          <cell r="N109">
            <v>1.2760000000000002</v>
          </cell>
          <cell r="O109">
            <v>1.282</v>
          </cell>
        </row>
        <row r="110">
          <cell r="B110" t="str">
            <v>IV кв. 2002 г.</v>
          </cell>
          <cell r="C110" t="str">
            <v>инерполяция</v>
          </cell>
          <cell r="E110">
            <v>1.611</v>
          </cell>
          <cell r="F110">
            <v>1.611</v>
          </cell>
          <cell r="G110">
            <v>1.4730000000000001</v>
          </cell>
          <cell r="I110">
            <v>2.3200000000000012</v>
          </cell>
          <cell r="J110">
            <v>2.3200000000000012</v>
          </cell>
          <cell r="K110">
            <v>1.847</v>
          </cell>
          <cell r="M110">
            <v>1.1859999999999999</v>
          </cell>
          <cell r="N110">
            <v>1.3220000000000003</v>
          </cell>
          <cell r="O110">
            <v>1.329</v>
          </cell>
        </row>
        <row r="111">
          <cell r="B111" t="str">
            <v>I кв. 2003 г.</v>
          </cell>
          <cell r="C111" t="str">
            <v>инерполяция</v>
          </cell>
          <cell r="E111">
            <v>1.6659999999999999</v>
          </cell>
          <cell r="F111">
            <v>1.6659999999999999</v>
          </cell>
          <cell r="G111">
            <v>1.508</v>
          </cell>
          <cell r="I111">
            <v>2.4400000000000013</v>
          </cell>
          <cell r="J111">
            <v>2.4400000000000013</v>
          </cell>
          <cell r="K111">
            <v>1.8879999999999999</v>
          </cell>
          <cell r="M111">
            <v>1.365086</v>
          </cell>
          <cell r="N111">
            <v>1.3680000000000003</v>
          </cell>
          <cell r="O111">
            <v>1.3759999999999999</v>
          </cell>
        </row>
        <row r="112">
          <cell r="B112" t="str">
            <v>II кв. 2003 г.</v>
          </cell>
          <cell r="C112" t="str">
            <v>инерполяция</v>
          </cell>
          <cell r="E112">
            <v>1.7210000000000001</v>
          </cell>
          <cell r="F112">
            <v>1.7210000000000001</v>
          </cell>
          <cell r="G112">
            <v>1.5349999999999999</v>
          </cell>
          <cell r="I112">
            <v>2.5600000000000014</v>
          </cell>
          <cell r="J112">
            <v>2.5600000000000014</v>
          </cell>
          <cell r="K112">
            <v>1.968</v>
          </cell>
          <cell r="M112">
            <v>1.365086</v>
          </cell>
          <cell r="N112">
            <v>1.4140000000000004</v>
          </cell>
          <cell r="O112">
            <v>1.423</v>
          </cell>
        </row>
        <row r="113">
          <cell r="B113" t="str">
            <v>III кв. 2003 г.</v>
          </cell>
          <cell r="C113" t="str">
            <v>инерполяция</v>
          </cell>
          <cell r="E113">
            <v>1.7769999999999999</v>
          </cell>
          <cell r="F113">
            <v>1.7769999999999999</v>
          </cell>
          <cell r="G113">
            <v>1.56</v>
          </cell>
          <cell r="I113">
            <v>2.6800000000000015</v>
          </cell>
          <cell r="J113">
            <v>2.6800000000000015</v>
          </cell>
          <cell r="K113">
            <v>2.0419999999999998</v>
          </cell>
          <cell r="M113">
            <v>1.365086</v>
          </cell>
          <cell r="N113">
            <v>1.46</v>
          </cell>
          <cell r="O113">
            <v>1.47</v>
          </cell>
        </row>
        <row r="114">
          <cell r="B114" t="str">
            <v>IV кв. 2003 г.</v>
          </cell>
          <cell r="C114" t="str">
            <v>инерполяция</v>
          </cell>
          <cell r="E114">
            <v>1.833</v>
          </cell>
          <cell r="F114">
            <v>1.833</v>
          </cell>
          <cell r="G114">
            <v>1.5880000000000001</v>
          </cell>
          <cell r="I114">
            <v>2.8000000000000016</v>
          </cell>
          <cell r="J114">
            <v>2.8000000000000016</v>
          </cell>
          <cell r="K114">
            <v>2.0910000000000002</v>
          </cell>
          <cell r="M114">
            <v>1.365086</v>
          </cell>
          <cell r="N114">
            <v>1.5</v>
          </cell>
          <cell r="O114">
            <v>1.5169999999999999</v>
          </cell>
        </row>
        <row r="115">
          <cell r="B115" t="str">
            <v>I кв. 2004 г.</v>
          </cell>
          <cell r="C115" t="str">
            <v>Госстрой 03.03.2004  № НК-1448/10</v>
          </cell>
          <cell r="E115">
            <v>1.8879999999999999</v>
          </cell>
          <cell r="F115">
            <v>1.8879999999999999</v>
          </cell>
          <cell r="G115">
            <v>1.619</v>
          </cell>
          <cell r="I115">
            <v>2.9200000000000017</v>
          </cell>
          <cell r="J115">
            <v>2.9200000000000017</v>
          </cell>
          <cell r="K115">
            <v>2.177</v>
          </cell>
          <cell r="M115">
            <v>1.5288963200000001</v>
          </cell>
          <cell r="N115">
            <v>1.54</v>
          </cell>
          <cell r="O115">
            <v>1.56</v>
          </cell>
        </row>
        <row r="116">
          <cell r="B116" t="str">
            <v>II кв. 2004 г.</v>
          </cell>
          <cell r="C116" t="str">
            <v>Госстрой 03.03.2004  № НК-1448/10</v>
          </cell>
          <cell r="E116">
            <v>1.944</v>
          </cell>
          <cell r="F116">
            <v>1.944</v>
          </cell>
          <cell r="G116">
            <v>1.6719999999999999</v>
          </cell>
          <cell r="I116">
            <v>3.0400000000000018</v>
          </cell>
          <cell r="J116">
            <v>3.0400000000000018</v>
          </cell>
          <cell r="K116">
            <v>2.2389999999999999</v>
          </cell>
          <cell r="M116">
            <v>1.5288963200000001</v>
          </cell>
          <cell r="N116">
            <v>1.6</v>
          </cell>
          <cell r="O116">
            <v>1.62</v>
          </cell>
        </row>
        <row r="117">
          <cell r="B117" t="str">
            <v>III кв. 2004 г.</v>
          </cell>
          <cell r="C117" t="str">
            <v>Госстрой 20.04.2004 г. N СК-2419/10</v>
          </cell>
          <cell r="E117">
            <v>1.9990000000000001</v>
          </cell>
          <cell r="F117">
            <v>1.9990000000000001</v>
          </cell>
          <cell r="G117">
            <v>1.7070000000000001</v>
          </cell>
          <cell r="I117">
            <v>3.1600000000000019</v>
          </cell>
          <cell r="J117">
            <v>3.1600000000000019</v>
          </cell>
          <cell r="K117">
            <v>2.3199999999999998</v>
          </cell>
          <cell r="M117">
            <v>1.5288963200000001</v>
          </cell>
          <cell r="N117">
            <v>1.64</v>
          </cell>
          <cell r="O117">
            <v>1.67</v>
          </cell>
        </row>
        <row r="118">
          <cell r="B118" t="str">
            <v>IV кв. 2004 г.</v>
          </cell>
          <cell r="C118" t="str">
            <v>Госстрой 20.04.2004 г. N СК-2419/10</v>
          </cell>
          <cell r="E118">
            <v>2.0550000000000002</v>
          </cell>
          <cell r="F118">
            <v>2.0550000000000002</v>
          </cell>
          <cell r="G118">
            <v>1.7390000000000001</v>
          </cell>
          <cell r="I118">
            <v>3.280000000000002</v>
          </cell>
          <cell r="J118">
            <v>3.280000000000002</v>
          </cell>
          <cell r="K118">
            <v>2.419</v>
          </cell>
          <cell r="M118">
            <v>1.5288963200000001</v>
          </cell>
          <cell r="N118">
            <v>1.68</v>
          </cell>
          <cell r="O118">
            <v>1.71</v>
          </cell>
        </row>
        <row r="119">
          <cell r="B119" t="str">
            <v>I кв. 2005 г.</v>
          </cell>
          <cell r="C119" t="str">
            <v xml:space="preserve">Минрегион 25.02.2005       № 645-ВГ/70  </v>
          </cell>
          <cell r="E119">
            <v>2.11</v>
          </cell>
          <cell r="F119">
            <v>2.11</v>
          </cell>
          <cell r="G119">
            <v>1.792</v>
          </cell>
          <cell r="I119">
            <v>3.4000000000000021</v>
          </cell>
          <cell r="J119">
            <v>3.4000000000000021</v>
          </cell>
          <cell r="K119">
            <v>2.48</v>
          </cell>
          <cell r="M119">
            <v>1.70777718944</v>
          </cell>
          <cell r="N119">
            <v>1.73</v>
          </cell>
          <cell r="O119">
            <v>1.76</v>
          </cell>
        </row>
        <row r="120">
          <cell r="B120" t="str">
            <v>II кв. 2005 г.</v>
          </cell>
          <cell r="C120" t="str">
            <v>Минрегион 27.05.2005 г. N 2585-МП/70</v>
          </cell>
          <cell r="E120">
            <v>2.1659999999999999</v>
          </cell>
          <cell r="F120">
            <v>2.1659999999999999</v>
          </cell>
          <cell r="G120">
            <v>1.8280000000000001</v>
          </cell>
          <cell r="I120">
            <v>3.5200000000000022</v>
          </cell>
          <cell r="J120">
            <v>3.5200000000000022</v>
          </cell>
          <cell r="K120">
            <v>2.5430000000000001</v>
          </cell>
          <cell r="M120">
            <v>1.70777718944</v>
          </cell>
          <cell r="N120">
            <v>1.81</v>
          </cell>
          <cell r="O120">
            <v>1.84</v>
          </cell>
        </row>
        <row r="121">
          <cell r="B121" t="str">
            <v>III кв. 2005 г.</v>
          </cell>
          <cell r="C121" t="str">
            <v xml:space="preserve">Минрегион 25.07.2005 № 4079-ВА/70 </v>
          </cell>
          <cell r="E121">
            <v>2.2210000000000001</v>
          </cell>
          <cell r="F121">
            <v>2.2210000000000001</v>
          </cell>
          <cell r="G121">
            <v>1.861</v>
          </cell>
          <cell r="I121">
            <v>3.6400000000000023</v>
          </cell>
          <cell r="J121">
            <v>3.6400000000000023</v>
          </cell>
          <cell r="K121">
            <v>2.6040000000000001</v>
          </cell>
          <cell r="M121">
            <v>1.70777718944</v>
          </cell>
          <cell r="N121">
            <v>1.87</v>
          </cell>
          <cell r="O121">
            <v>1.91</v>
          </cell>
        </row>
        <row r="122">
          <cell r="B122" t="str">
            <v>IV кв. 2005 г.</v>
          </cell>
          <cell r="C122" t="str">
            <v>Росстрой 10.11.2005   № СК-4713/02</v>
          </cell>
          <cell r="E122">
            <v>2.2770000000000001</v>
          </cell>
          <cell r="F122">
            <v>2.2770000000000001</v>
          </cell>
          <cell r="G122">
            <v>1.8819999999999999</v>
          </cell>
          <cell r="I122">
            <v>3.7600000000000025</v>
          </cell>
          <cell r="J122">
            <v>3.7600000000000025</v>
          </cell>
          <cell r="K122">
            <v>2.67</v>
          </cell>
          <cell r="M122">
            <v>1.70777718944</v>
          </cell>
          <cell r="N122">
            <v>1.93</v>
          </cell>
          <cell r="O122">
            <v>1.99</v>
          </cell>
        </row>
        <row r="123">
          <cell r="B123" t="str">
            <v>I кв. 2006 г.</v>
          </cell>
          <cell r="C123" t="str">
            <v>Росстрой 08.02.2006 г. N СК-426/02</v>
          </cell>
          <cell r="E123">
            <v>2.3319999999999999</v>
          </cell>
          <cell r="F123">
            <v>2.3319999999999999</v>
          </cell>
          <cell r="G123">
            <v>1.925</v>
          </cell>
          <cell r="I123">
            <v>3.8800000000000026</v>
          </cell>
          <cell r="J123">
            <v>3.8800000000000026</v>
          </cell>
          <cell r="K123">
            <v>2.726</v>
          </cell>
          <cell r="M123">
            <v>1.89392490308896</v>
          </cell>
          <cell r="N123">
            <v>1.99</v>
          </cell>
          <cell r="O123">
            <v>2.04</v>
          </cell>
        </row>
        <row r="124">
          <cell r="B124" t="str">
            <v>II кв. 2006 г.</v>
          </cell>
          <cell r="C124" t="str">
            <v>Росстрой 21.04.2006 г. N СК-1523/02</v>
          </cell>
          <cell r="E124">
            <v>2.3879999999999999</v>
          </cell>
          <cell r="F124">
            <v>2.3879999999999999</v>
          </cell>
          <cell r="G124">
            <v>1.9610000000000001</v>
          </cell>
          <cell r="I124">
            <v>4.0000000000000027</v>
          </cell>
          <cell r="J124">
            <v>4.0000000000000027</v>
          </cell>
          <cell r="K124">
            <v>2.7829999999999999</v>
          </cell>
          <cell r="M124">
            <v>1.89392490308896</v>
          </cell>
          <cell r="N124">
            <v>2.08</v>
          </cell>
          <cell r="O124">
            <v>2.14</v>
          </cell>
        </row>
        <row r="125">
          <cell r="B125" t="str">
            <v>III кв. 2006 г.</v>
          </cell>
          <cell r="C125" t="str">
            <v>Росстрой 10.07.2006г.   СК-2842/02</v>
          </cell>
          <cell r="E125">
            <v>2.4430000000000001</v>
          </cell>
          <cell r="F125">
            <v>2.4430000000000001</v>
          </cell>
          <cell r="G125">
            <v>1.99</v>
          </cell>
          <cell r="I125">
            <v>4.1200000000000028</v>
          </cell>
          <cell r="J125">
            <v>4.1200000000000028</v>
          </cell>
          <cell r="K125">
            <v>2.8929999999999998</v>
          </cell>
          <cell r="M125">
            <v>1.89392490308896</v>
          </cell>
          <cell r="N125">
            <v>2.13</v>
          </cell>
          <cell r="O125">
            <v>2.19</v>
          </cell>
        </row>
        <row r="126">
          <cell r="B126" t="str">
            <v>IV кв. 2006 г.</v>
          </cell>
          <cell r="C126" t="str">
            <v>Росстрой 12.10.2006   № СК-4312/02</v>
          </cell>
          <cell r="E126">
            <v>2.4990000000000001</v>
          </cell>
          <cell r="F126">
            <v>2.4990000000000001</v>
          </cell>
          <cell r="G126">
            <v>2.0249999999999999</v>
          </cell>
          <cell r="I126">
            <v>4.2400000000000029</v>
          </cell>
          <cell r="J126">
            <v>4.2400000000000029</v>
          </cell>
          <cell r="K126">
            <v>3.0459999999999998</v>
          </cell>
          <cell r="M126">
            <v>1.89392490308896</v>
          </cell>
          <cell r="N126">
            <v>2.16</v>
          </cell>
          <cell r="O126">
            <v>2.2400000000000002</v>
          </cell>
        </row>
        <row r="127">
          <cell r="B127" t="str">
            <v>I кв. 2007 г.</v>
          </cell>
          <cell r="C127" t="str">
            <v>Росстрой 23.01.2007 г. N СК-185/02</v>
          </cell>
          <cell r="E127">
            <v>2.5539999999999998</v>
          </cell>
          <cell r="F127">
            <v>2.5539999999999998</v>
          </cell>
          <cell r="G127">
            <v>2.085</v>
          </cell>
          <cell r="I127">
            <v>4.360000000000003</v>
          </cell>
          <cell r="J127">
            <v>4.360000000000003</v>
          </cell>
          <cell r="K127">
            <v>3.1680000000000001</v>
          </cell>
          <cell r="M127">
            <v>2.0643781443669664</v>
          </cell>
          <cell r="N127">
            <v>2.19</v>
          </cell>
          <cell r="O127">
            <v>2.2799999999999998</v>
          </cell>
        </row>
        <row r="128">
          <cell r="B128" t="str">
            <v>II кв. 2007 г.</v>
          </cell>
          <cell r="C128" t="str">
            <v>Росстрой 09.04.2007 г. N СК-1395/02</v>
          </cell>
          <cell r="E128">
            <v>2.61</v>
          </cell>
          <cell r="F128">
            <v>2.61</v>
          </cell>
          <cell r="G128">
            <v>2.14</v>
          </cell>
          <cell r="I128">
            <v>4.4800000000000031</v>
          </cell>
          <cell r="J128">
            <v>4.4800000000000031</v>
          </cell>
          <cell r="K128">
            <v>3.2829999999999999</v>
          </cell>
          <cell r="M128">
            <v>2.0643781443669664</v>
          </cell>
          <cell r="N128">
            <v>2.23</v>
          </cell>
          <cell r="O128">
            <v>2.3199999999999998</v>
          </cell>
        </row>
        <row r="129">
          <cell r="B129" t="str">
            <v>III кв. 2007 г.</v>
          </cell>
          <cell r="C129" t="str">
            <v>Росстрой 24.07.2007 г. N ВК-2778/02</v>
          </cell>
          <cell r="E129">
            <v>2.665</v>
          </cell>
          <cell r="F129">
            <v>2.665</v>
          </cell>
          <cell r="G129">
            <v>2.194</v>
          </cell>
          <cell r="I129">
            <v>4.6000000000000032</v>
          </cell>
          <cell r="J129">
            <v>4.6000000000000032</v>
          </cell>
          <cell r="K129">
            <v>3.45</v>
          </cell>
          <cell r="M129">
            <v>2.0643781443669664</v>
          </cell>
          <cell r="N129">
            <v>2.27</v>
          </cell>
          <cell r="O129">
            <v>2.36</v>
          </cell>
        </row>
        <row r="130">
          <cell r="B130" t="str">
            <v>IV кв. 2007 г.</v>
          </cell>
          <cell r="C130" t="str">
            <v>Росстрой 10.10.2007 г. N СК-3752/02</v>
          </cell>
          <cell r="E130">
            <v>2.7210000000000001</v>
          </cell>
          <cell r="F130">
            <v>2.7210000000000001</v>
          </cell>
          <cell r="G130">
            <v>2.2509999999999999</v>
          </cell>
          <cell r="I130">
            <v>4.7200000000000033</v>
          </cell>
          <cell r="J130">
            <v>4.7200000000000033</v>
          </cell>
          <cell r="K130">
            <v>3.6539999999999999</v>
          </cell>
          <cell r="M130">
            <v>2.0643781443669664</v>
          </cell>
          <cell r="N130">
            <v>2.39</v>
          </cell>
          <cell r="O130">
            <v>2.46</v>
          </cell>
        </row>
        <row r="131">
          <cell r="B131" t="str">
            <v>I кв. 2008 г.</v>
          </cell>
          <cell r="C131" t="str">
            <v>Росстрой 16.01.2008     № ВБ-82/02</v>
          </cell>
          <cell r="E131">
            <v>2.7759999999999998</v>
          </cell>
          <cell r="F131">
            <v>2.7759999999999998</v>
          </cell>
          <cell r="G131">
            <v>2.351</v>
          </cell>
          <cell r="I131">
            <v>4.8400000000000034</v>
          </cell>
          <cell r="J131">
            <v>4.8400000000000034</v>
          </cell>
          <cell r="K131">
            <v>3.84</v>
          </cell>
          <cell r="M131">
            <v>2.3100391435466356</v>
          </cell>
          <cell r="N131">
            <v>2.48</v>
          </cell>
          <cell r="O131">
            <v>2.54</v>
          </cell>
        </row>
        <row r="132">
          <cell r="B132" t="str">
            <v>II кв. 2008 г.</v>
          </cell>
          <cell r="C132" t="str">
            <v>Росстрой 04.04.2008 № ВБ-1305-02</v>
          </cell>
          <cell r="E132">
            <v>2.831</v>
          </cell>
          <cell r="F132">
            <v>2.831</v>
          </cell>
          <cell r="G132">
            <v>2.4340000000000002</v>
          </cell>
          <cell r="I132">
            <v>4.9600000000000035</v>
          </cell>
          <cell r="J132">
            <v>4.9600000000000035</v>
          </cell>
          <cell r="K132">
            <v>3.976</v>
          </cell>
          <cell r="M132">
            <v>2.3100391435466356</v>
          </cell>
          <cell r="N132">
            <v>2.58</v>
          </cell>
          <cell r="O132">
            <v>2.64</v>
          </cell>
        </row>
        <row r="133">
          <cell r="B133" t="str">
            <v>III кв. 2008 г.</v>
          </cell>
          <cell r="C133" t="str">
            <v>Минрегион 09.07.2008 г. N 16568-СК/08</v>
          </cell>
          <cell r="E133">
            <v>2.89</v>
          </cell>
          <cell r="F133">
            <v>2.89</v>
          </cell>
          <cell r="G133">
            <v>2.548</v>
          </cell>
          <cell r="I133">
            <v>5.08</v>
          </cell>
          <cell r="J133">
            <v>5.08</v>
          </cell>
          <cell r="K133">
            <v>4.1660000000000004</v>
          </cell>
          <cell r="M133">
            <v>2.3100391435466356</v>
          </cell>
          <cell r="N133">
            <v>2.69</v>
          </cell>
          <cell r="O133">
            <v>2.75</v>
          </cell>
        </row>
        <row r="134">
          <cell r="B134" t="str">
            <v>IV кв. 2008 г.</v>
          </cell>
          <cell r="C134" t="str">
            <v>Минрегион 14.10.2008 № 26064-СК/08</v>
          </cell>
          <cell r="E134">
            <v>2.92</v>
          </cell>
          <cell r="F134">
            <v>2.92</v>
          </cell>
          <cell r="G134">
            <v>2.601</v>
          </cell>
          <cell r="I134">
            <v>5.14</v>
          </cell>
          <cell r="J134">
            <v>5.14</v>
          </cell>
          <cell r="K134">
            <v>4.3170000000000002</v>
          </cell>
          <cell r="M134">
            <v>2.3100391435466356</v>
          </cell>
          <cell r="N134">
            <v>2.76</v>
          </cell>
          <cell r="O134">
            <v>2.83</v>
          </cell>
        </row>
        <row r="135">
          <cell r="B135" t="str">
            <v>I кв. 2009 г.</v>
          </cell>
          <cell r="C135" t="str">
            <v>Минрегион 12.02.2009 № 3652-СК/08</v>
          </cell>
          <cell r="E135">
            <v>3.07</v>
          </cell>
          <cell r="F135">
            <v>3.07</v>
          </cell>
          <cell r="G135">
            <v>2.65</v>
          </cell>
          <cell r="I135">
            <v>5.47</v>
          </cell>
          <cell r="J135">
            <v>5.47</v>
          </cell>
          <cell r="K135">
            <v>4.3140000000000001</v>
          </cell>
          <cell r="M135">
            <v>2.6172743496383384</v>
          </cell>
          <cell r="N135">
            <v>2.83</v>
          </cell>
          <cell r="O135">
            <v>2.9</v>
          </cell>
        </row>
        <row r="136">
          <cell r="B136" t="str">
            <v>II кв. 2009 г.</v>
          </cell>
          <cell r="C136" t="str">
            <v>Минрегион 09.04.2009 г. N 10217-СК/08</v>
          </cell>
          <cell r="E136">
            <v>3.01</v>
          </cell>
          <cell r="F136">
            <v>3.01</v>
          </cell>
          <cell r="G136">
            <v>2.665</v>
          </cell>
          <cell r="I136">
            <v>5.44</v>
          </cell>
          <cell r="J136">
            <v>5.44</v>
          </cell>
          <cell r="K136">
            <v>4.2789999999999999</v>
          </cell>
          <cell r="M136">
            <v>2.6172743496383384</v>
          </cell>
          <cell r="N136">
            <v>2.97</v>
          </cell>
          <cell r="O136">
            <v>3.03</v>
          </cell>
        </row>
        <row r="137">
          <cell r="B137" t="str">
            <v>III кв. 2009 г.</v>
          </cell>
          <cell r="C137" t="str">
            <v>Минрегион 13.07.2009 г. N 21713-СК/08</v>
          </cell>
          <cell r="E137">
            <v>3.12</v>
          </cell>
          <cell r="F137">
            <v>3.12</v>
          </cell>
          <cell r="G137">
            <v>2.6760000000000002</v>
          </cell>
          <cell r="I137">
            <v>5.6</v>
          </cell>
          <cell r="J137">
            <v>5.6</v>
          </cell>
          <cell r="K137">
            <v>4.3559999999999999</v>
          </cell>
          <cell r="M137">
            <v>2.6172743496383384</v>
          </cell>
          <cell r="N137">
            <v>3.03</v>
          </cell>
          <cell r="O137">
            <v>3.09</v>
          </cell>
        </row>
        <row r="138">
          <cell r="B138" t="str">
            <v>IV кв. 2009 г.</v>
          </cell>
          <cell r="C138" t="str">
            <v xml:space="preserve">Минрегион 13.10.2009 г. N 33498-СК/08 </v>
          </cell>
          <cell r="E138">
            <v>3.16</v>
          </cell>
          <cell r="F138">
            <v>3.16</v>
          </cell>
          <cell r="G138">
            <v>2.6789999999999998</v>
          </cell>
          <cell r="I138">
            <v>5.69</v>
          </cell>
          <cell r="J138">
            <v>5.69</v>
          </cell>
          <cell r="K138">
            <v>4.3689999999999998</v>
          </cell>
          <cell r="M138">
            <v>2.6172743496383384</v>
          </cell>
          <cell r="N138">
            <v>3.08</v>
          </cell>
          <cell r="O138">
            <v>3.14</v>
          </cell>
        </row>
        <row r="139">
          <cell r="B139" t="str">
            <v>I кв. 2010 г.</v>
          </cell>
          <cell r="C139" t="str">
            <v>Минрегион 20.01.2010 г. N 1289-СК/08</v>
          </cell>
          <cell r="E139">
            <v>3.15</v>
          </cell>
          <cell r="F139">
            <v>3.15</v>
          </cell>
          <cell r="G139">
            <v>2.7109999999999999</v>
          </cell>
          <cell r="I139">
            <v>5.8</v>
          </cell>
          <cell r="J139">
            <v>5.8</v>
          </cell>
          <cell r="K139">
            <v>4.4660000000000002</v>
          </cell>
          <cell r="M139">
            <v>2.8475944924065124</v>
          </cell>
          <cell r="N139">
            <v>3.05</v>
          </cell>
          <cell r="O139">
            <v>3.11</v>
          </cell>
        </row>
        <row r="140">
          <cell r="B140" t="str">
            <v>II кв. 2010 г.</v>
          </cell>
          <cell r="C140" t="str">
            <v>Минрегион 26.05.2010 г. N 22030-ВТ/08</v>
          </cell>
          <cell r="E140">
            <v>3.14</v>
          </cell>
          <cell r="F140">
            <v>3.14</v>
          </cell>
          <cell r="G140">
            <v>2.7629999999999999</v>
          </cell>
          <cell r="I140">
            <v>5.77</v>
          </cell>
          <cell r="J140">
            <v>5.77</v>
          </cell>
          <cell r="M140">
            <v>2.8475944924065124</v>
          </cell>
          <cell r="N140">
            <v>3.05</v>
          </cell>
          <cell r="O140">
            <v>3.11</v>
          </cell>
        </row>
        <row r="141">
          <cell r="B141" t="str">
            <v>III кв. 2010 г.</v>
          </cell>
          <cell r="C141" t="str">
            <v>Минрегион 26.07.2010 г. N 28203-кк/08</v>
          </cell>
          <cell r="E141">
            <v>3.27</v>
          </cell>
          <cell r="F141">
            <v>3.27</v>
          </cell>
          <cell r="G141">
            <v>2.806</v>
          </cell>
          <cell r="I141">
            <v>6.03</v>
          </cell>
          <cell r="J141">
            <v>6.03</v>
          </cell>
          <cell r="M141">
            <v>2.8475944924065124</v>
          </cell>
          <cell r="N141">
            <v>3.13</v>
          </cell>
          <cell r="O141">
            <v>3.19</v>
          </cell>
        </row>
        <row r="142">
          <cell r="B142" t="str">
            <v>IV кв. 2010 г.</v>
          </cell>
          <cell r="C142" t="str">
            <v>Минрегион 18.11.2010 № 39160-КК/08</v>
          </cell>
          <cell r="E142">
            <v>3.27</v>
          </cell>
          <cell r="F142">
            <v>3.27</v>
          </cell>
          <cell r="G142">
            <v>2.8370000000000002</v>
          </cell>
          <cell r="I142">
            <v>6.03</v>
          </cell>
          <cell r="J142">
            <v>6.03</v>
          </cell>
          <cell r="M142">
            <v>2.8475944924065124</v>
          </cell>
          <cell r="N142">
            <v>3.13</v>
          </cell>
          <cell r="O142">
            <v>3.19</v>
          </cell>
        </row>
        <row r="143">
          <cell r="B143" t="str">
            <v>I кв. 2011 г.</v>
          </cell>
          <cell r="C143" t="str">
            <v>Минрегион 02.03.2011 № 4511-КК/08</v>
          </cell>
          <cell r="E143">
            <v>3.27</v>
          </cell>
          <cell r="F143">
            <v>3.27</v>
          </cell>
          <cell r="G143">
            <v>2.9359999999999999</v>
          </cell>
          <cell r="I143">
            <v>6.03</v>
          </cell>
          <cell r="J143">
            <v>6.03</v>
          </cell>
          <cell r="M143">
            <v>3.0981828077382856</v>
          </cell>
          <cell r="N143">
            <v>3.13</v>
          </cell>
          <cell r="O143">
            <v>3.19</v>
          </cell>
        </row>
        <row r="144">
          <cell r="B144" t="str">
            <v>II кв. 2011 г.</v>
          </cell>
          <cell r="C144" t="str">
            <v>Минрегион 09.06.2011 № 15076-КК/08</v>
          </cell>
          <cell r="E144">
            <v>3.38</v>
          </cell>
          <cell r="F144">
            <v>3.38</v>
          </cell>
          <cell r="G144">
            <v>2.952</v>
          </cell>
          <cell r="I144">
            <v>6.65</v>
          </cell>
          <cell r="J144">
            <v>6.65</v>
          </cell>
          <cell r="M144">
            <v>3.0981828077382856</v>
          </cell>
          <cell r="N144">
            <v>3.19</v>
          </cell>
          <cell r="O144">
            <v>3.25</v>
          </cell>
        </row>
        <row r="145">
          <cell r="B145" t="str">
            <v>III кв. 2011 г.</v>
          </cell>
          <cell r="C145" t="str">
            <v>Минрегион 15.07.2011 № 18769-АП/08</v>
          </cell>
          <cell r="E145">
            <v>3.48</v>
          </cell>
          <cell r="F145">
            <v>3.48</v>
          </cell>
          <cell r="G145">
            <v>2.9710000000000001</v>
          </cell>
          <cell r="I145">
            <v>6.82</v>
          </cell>
          <cell r="J145">
            <v>6.82</v>
          </cell>
          <cell r="M145">
            <v>3.0981828077382856</v>
          </cell>
          <cell r="N145">
            <v>3.27</v>
          </cell>
          <cell r="O145">
            <v>3.34</v>
          </cell>
        </row>
        <row r="146">
          <cell r="B146" t="str">
            <v>IV кв. 2011 г.</v>
          </cell>
          <cell r="C146" t="str">
            <v>Минрегион 07.11.2011 № 30394-ИП/07</v>
          </cell>
          <cell r="E146">
            <v>3.55</v>
          </cell>
          <cell r="F146">
            <v>3.55</v>
          </cell>
          <cell r="G146">
            <v>2.996</v>
          </cell>
          <cell r="I146">
            <v>6.95</v>
          </cell>
          <cell r="J146">
            <v>6.95</v>
          </cell>
          <cell r="M146">
            <v>3.0981828077382856</v>
          </cell>
          <cell r="N146">
            <v>3.31</v>
          </cell>
          <cell r="O146">
            <v>3.38</v>
          </cell>
        </row>
        <row r="147">
          <cell r="B147" t="str">
            <v>I кв. 2012 г.</v>
          </cell>
          <cell r="C147" t="str">
            <v>Минрегион 28.01.2012 № 4122-ИП/08</v>
          </cell>
          <cell r="E147">
            <v>3.58</v>
          </cell>
          <cell r="F147">
            <v>3.58</v>
          </cell>
          <cell r="G147">
            <v>3.0270000000000001</v>
          </cell>
          <cell r="I147">
            <v>7.06</v>
          </cell>
          <cell r="J147">
            <v>7.06</v>
          </cell>
          <cell r="M147">
            <v>3.2871719590103208</v>
          </cell>
          <cell r="N147">
            <v>3.35</v>
          </cell>
          <cell r="O147">
            <v>3.42</v>
          </cell>
        </row>
        <row r="148">
          <cell r="B148" t="str">
            <v>II кв. 2012 г.</v>
          </cell>
          <cell r="C148" t="str">
            <v>Минрегион 04.05.2012 № 10837-ИП/08</v>
          </cell>
          <cell r="E148">
            <v>3.66</v>
          </cell>
          <cell r="F148">
            <v>3.66</v>
          </cell>
          <cell r="G148">
            <v>3.069</v>
          </cell>
          <cell r="I148">
            <v>7.21</v>
          </cell>
          <cell r="J148">
            <v>7.21</v>
          </cell>
          <cell r="M148">
            <v>3.2871719590103208</v>
          </cell>
          <cell r="N148">
            <v>3.42</v>
          </cell>
          <cell r="O148">
            <v>3.49</v>
          </cell>
        </row>
        <row r="149">
          <cell r="B149" t="str">
            <v>III кв. 2012 г.</v>
          </cell>
          <cell r="C149" t="str">
            <v>Минрегион 03.09.2012 № 23167-АП/08</v>
          </cell>
          <cell r="E149">
            <v>3.74</v>
          </cell>
          <cell r="F149">
            <v>3.74</v>
          </cell>
          <cell r="G149">
            <v>3.101</v>
          </cell>
          <cell r="I149">
            <v>7.38</v>
          </cell>
          <cell r="J149">
            <v>7.38</v>
          </cell>
          <cell r="M149">
            <v>3.2871719590103208</v>
          </cell>
          <cell r="N149">
            <v>3.46</v>
          </cell>
          <cell r="O149">
            <v>3.53</v>
          </cell>
        </row>
        <row r="150">
          <cell r="B150" t="str">
            <v>IV кв. 2012 г.</v>
          </cell>
          <cell r="C150" t="str">
            <v>Госстрой 03.12.2012 № 2836-ИП/12</v>
          </cell>
          <cell r="E150">
            <v>3.82</v>
          </cell>
          <cell r="F150">
            <v>3.82</v>
          </cell>
          <cell r="G150">
            <v>3.1150000000000002</v>
          </cell>
          <cell r="I150">
            <v>7.53</v>
          </cell>
          <cell r="J150">
            <v>7.53</v>
          </cell>
          <cell r="M150">
            <v>3.2871719590103208</v>
          </cell>
          <cell r="N150">
            <v>3.53</v>
          </cell>
          <cell r="O150">
            <v>3.59</v>
          </cell>
        </row>
        <row r="151">
          <cell r="B151" t="str">
            <v>I кв. 2013 г.</v>
          </cell>
          <cell r="C151" t="str">
            <v>Минрегион 12.02.2013 № 1951-ВТ/10</v>
          </cell>
          <cell r="E151">
            <v>3.86</v>
          </cell>
          <cell r="F151">
            <v>3.86</v>
          </cell>
          <cell r="G151">
            <v>3.16</v>
          </cell>
          <cell r="I151">
            <v>7.61</v>
          </cell>
          <cell r="J151">
            <v>7.61</v>
          </cell>
          <cell r="M151">
            <v>3.5041253083050021</v>
          </cell>
          <cell r="N151">
            <v>3.58</v>
          </cell>
          <cell r="O151">
            <v>3.64</v>
          </cell>
        </row>
        <row r="152">
          <cell r="B152" t="str">
            <v>II кв. 2013 г.</v>
          </cell>
          <cell r="C152" t="str">
            <v>Минрегион 07.06.2013 № 9912-СД/10</v>
          </cell>
          <cell r="E152">
            <v>3.9</v>
          </cell>
          <cell r="F152">
            <v>3.9</v>
          </cell>
          <cell r="G152">
            <v>3.1859999999999999</v>
          </cell>
          <cell r="I152">
            <v>7.66</v>
          </cell>
          <cell r="J152">
            <v>7.66</v>
          </cell>
          <cell r="M152">
            <v>3.5041253083050021</v>
          </cell>
          <cell r="N152">
            <v>3.6</v>
          </cell>
          <cell r="O152">
            <v>3.66</v>
          </cell>
        </row>
        <row r="153">
          <cell r="B153" t="str">
            <v>III кв. 2013 г.</v>
          </cell>
          <cell r="C153" t="str">
            <v>Минрегион 29.07.2013 № 13478-СД/10</v>
          </cell>
          <cell r="E153">
            <v>3.94</v>
          </cell>
          <cell r="F153">
            <v>3.94</v>
          </cell>
          <cell r="G153">
            <v>3.2280000000000002</v>
          </cell>
          <cell r="I153">
            <v>7.74</v>
          </cell>
          <cell r="J153">
            <v>7.74</v>
          </cell>
          <cell r="M153">
            <v>3.5041253083050021</v>
          </cell>
          <cell r="N153">
            <v>3.64</v>
          </cell>
          <cell r="O153">
            <v>3.7</v>
          </cell>
        </row>
        <row r="154">
          <cell r="B154" t="str">
            <v>IV кв. 2013 г.</v>
          </cell>
          <cell r="C154" t="str">
            <v>Минрегион 12.11.2013 № 21331-СД/10</v>
          </cell>
          <cell r="E154">
            <v>3.94</v>
          </cell>
          <cell r="F154">
            <v>3.94</v>
          </cell>
          <cell r="G154">
            <v>3.2189999999999999</v>
          </cell>
          <cell r="I154">
            <v>7.74</v>
          </cell>
          <cell r="J154">
            <v>7.74</v>
          </cell>
          <cell r="M154">
            <v>3.5041253083050021</v>
          </cell>
          <cell r="N154">
            <v>3.64</v>
          </cell>
          <cell r="O154">
            <v>3.7</v>
          </cell>
        </row>
        <row r="155">
          <cell r="B155" t="str">
            <v>I кв. 2014 г.</v>
          </cell>
          <cell r="C155" t="str">
            <v>Минстрой 28.02.2014 № 3085-ЕС/08</v>
          </cell>
          <cell r="E155">
            <v>3.94</v>
          </cell>
          <cell r="F155">
            <v>3.94</v>
          </cell>
          <cell r="G155">
            <v>3.222</v>
          </cell>
          <cell r="I155">
            <v>7.74</v>
          </cell>
          <cell r="J155">
            <v>7.74</v>
          </cell>
          <cell r="M155">
            <v>3.7318934533448269</v>
          </cell>
          <cell r="N155">
            <v>3.64</v>
          </cell>
          <cell r="O155">
            <v>3.7</v>
          </cell>
        </row>
        <row r="156">
          <cell r="B156" t="str">
            <v>II кв. 2014 г.</v>
          </cell>
          <cell r="C156" t="str">
            <v>Минстрой 15.05.2014 № 8367-ЕС/08</v>
          </cell>
          <cell r="E156">
            <v>3.96</v>
          </cell>
          <cell r="F156">
            <v>3.96</v>
          </cell>
          <cell r="G156">
            <v>3.2090000000000001</v>
          </cell>
          <cell r="I156">
            <v>7.77</v>
          </cell>
          <cell r="J156">
            <v>7.77</v>
          </cell>
          <cell r="M156">
            <v>3.7318934533448269</v>
          </cell>
          <cell r="N156">
            <v>3.64</v>
          </cell>
          <cell r="O156">
            <v>3.7</v>
          </cell>
        </row>
        <row r="157">
          <cell r="B157" t="str">
            <v>III кв. 2014 г.</v>
          </cell>
          <cell r="C157" t="str">
            <v>Минстрой 04.08.2014 № 15285-ЕС/08</v>
          </cell>
          <cell r="E157">
            <v>4.04</v>
          </cell>
          <cell r="F157">
            <v>4.04</v>
          </cell>
          <cell r="I157">
            <v>7.93</v>
          </cell>
          <cell r="J157">
            <v>7.93</v>
          </cell>
          <cell r="M157">
            <v>3.7318934533448269</v>
          </cell>
          <cell r="N157">
            <v>3.7</v>
          </cell>
          <cell r="O157">
            <v>3.76</v>
          </cell>
        </row>
        <row r="158">
          <cell r="B158" t="str">
            <v>IV кв. 2014 г.</v>
          </cell>
          <cell r="C158" t="str">
            <v>Минстрой 13.11.2014 № 25374-ЮР/08</v>
          </cell>
          <cell r="E158">
            <v>4.0199999999999996</v>
          </cell>
          <cell r="F158">
            <v>4.0199999999999996</v>
          </cell>
          <cell r="I158">
            <v>7.9</v>
          </cell>
          <cell r="J158">
            <v>7.9</v>
          </cell>
          <cell r="M158">
            <v>3.7318934533448269</v>
          </cell>
          <cell r="N158">
            <v>3.7</v>
          </cell>
          <cell r="O158">
            <v>3.76</v>
          </cell>
        </row>
        <row r="159">
          <cell r="B159" t="str">
            <v>I кв. 2015 г.</v>
          </cell>
          <cell r="C159" t="str">
            <v>Минстрой 06.02.2015 № 3004-ЛС/08</v>
          </cell>
          <cell r="E159">
            <v>4.04</v>
          </cell>
          <cell r="F159">
            <v>4.04</v>
          </cell>
          <cell r="I159">
            <v>7.94</v>
          </cell>
          <cell r="J159">
            <v>7.94</v>
          </cell>
          <cell r="M159">
            <v>4.1573293070261377</v>
          </cell>
          <cell r="N159">
            <v>3.73</v>
          </cell>
          <cell r="O159">
            <v>3.79</v>
          </cell>
        </row>
        <row r="160">
          <cell r="B160" t="str">
            <v>II кв. 2015 г.</v>
          </cell>
          <cell r="C160" t="str">
            <v>Минстрой 26.06.2015 №19823-ЮР/08</v>
          </cell>
          <cell r="E160">
            <v>4.04</v>
          </cell>
          <cell r="F160">
            <v>4.04</v>
          </cell>
          <cell r="I160">
            <v>7.94</v>
          </cell>
          <cell r="J160">
            <v>7.94</v>
          </cell>
          <cell r="M160">
            <v>4.1573293070261377</v>
          </cell>
          <cell r="N160">
            <v>3.73</v>
          </cell>
          <cell r="O160">
            <v>3.79</v>
          </cell>
        </row>
        <row r="161">
          <cell r="B161" t="str">
            <v>III кв. 2015 г.</v>
          </cell>
          <cell r="C161" t="str">
            <v>Минстрой 13.08.2015 №25760-ЮР/08</v>
          </cell>
          <cell r="E161">
            <v>4.18</v>
          </cell>
          <cell r="F161">
            <v>4.18</v>
          </cell>
          <cell r="I161">
            <v>8.2100000000000009</v>
          </cell>
          <cell r="J161">
            <v>8.2100000000000009</v>
          </cell>
          <cell r="M161">
            <v>4.1573293070261377</v>
          </cell>
          <cell r="N161">
            <v>3.84</v>
          </cell>
          <cell r="O161">
            <v>3.9</v>
          </cell>
        </row>
        <row r="162">
          <cell r="B162" t="str">
            <v>IV кв. 2015 г.</v>
          </cell>
          <cell r="C162" t="str">
            <v>Минстрой 14.12.2015 №40538-ЕС/05</v>
          </cell>
          <cell r="E162">
            <v>4.25</v>
          </cell>
          <cell r="F162">
            <v>4.25</v>
          </cell>
          <cell r="I162">
            <v>8.36</v>
          </cell>
          <cell r="J162">
            <v>8.36</v>
          </cell>
          <cell r="M162">
            <v>4.1573293070261377</v>
          </cell>
          <cell r="N162">
            <v>3.84</v>
          </cell>
          <cell r="O162">
            <v>3.9</v>
          </cell>
        </row>
        <row r="163">
          <cell r="B163" t="str">
            <v>I кв. 2016 г.</v>
          </cell>
          <cell r="C163" t="str">
            <v>Минстрой 19.02.2016г №4688-ХМ/05</v>
          </cell>
          <cell r="E163">
            <v>4.28</v>
          </cell>
          <cell r="F163">
            <v>4.28</v>
          </cell>
          <cell r="I163">
            <v>8.42</v>
          </cell>
          <cell r="J163">
            <v>8.42</v>
          </cell>
          <cell r="M163">
            <v>3.73</v>
          </cell>
          <cell r="N163">
            <v>3.92</v>
          </cell>
          <cell r="O163">
            <v>3.93</v>
          </cell>
        </row>
        <row r="164">
          <cell r="B164" t="str">
            <v>II кв. 2016 г.</v>
          </cell>
          <cell r="C164" t="str">
            <v>Минстрой 03.06.2016г №17269-ХМ/09</v>
          </cell>
          <cell r="E164">
            <v>4.28</v>
          </cell>
          <cell r="F164">
            <v>4.28</v>
          </cell>
          <cell r="I164">
            <v>8.42</v>
          </cell>
          <cell r="J164">
            <v>8.42</v>
          </cell>
          <cell r="M164">
            <v>3.73</v>
          </cell>
          <cell r="N164">
            <v>3.92</v>
          </cell>
          <cell r="O164">
            <v>3.93</v>
          </cell>
        </row>
        <row r="165">
          <cell r="B165" t="str">
            <v>III кв. 2016 г.</v>
          </cell>
          <cell r="E165">
            <v>4.28</v>
          </cell>
          <cell r="F165">
            <v>4.28</v>
          </cell>
          <cell r="I165">
            <v>8.42</v>
          </cell>
          <cell r="J165">
            <v>8.42</v>
          </cell>
          <cell r="M165">
            <v>3.73</v>
          </cell>
          <cell r="N165">
            <v>3.92</v>
          </cell>
          <cell r="O165">
            <v>3.93</v>
          </cell>
        </row>
        <row r="166">
          <cell r="B166" t="str">
            <v>IV кв. 2016 г.</v>
          </cell>
          <cell r="E166">
            <v>1</v>
          </cell>
          <cell r="F166">
            <v>1</v>
          </cell>
          <cell r="I166">
            <v>1</v>
          </cell>
          <cell r="J166">
            <v>1</v>
          </cell>
          <cell r="M166">
            <v>3.73</v>
          </cell>
          <cell r="N166">
            <v>1</v>
          </cell>
          <cell r="O166">
            <v>1</v>
          </cell>
        </row>
        <row r="167">
          <cell r="B167" t="str">
            <v>I кв. 2017 г.</v>
          </cell>
          <cell r="E167">
            <v>1</v>
          </cell>
          <cell r="F167">
            <v>1</v>
          </cell>
          <cell r="I167">
            <v>1</v>
          </cell>
          <cell r="J167">
            <v>1</v>
          </cell>
          <cell r="M167">
            <v>3.73</v>
          </cell>
          <cell r="N167">
            <v>1</v>
          </cell>
          <cell r="O167">
            <v>1</v>
          </cell>
        </row>
        <row r="168">
          <cell r="B168" t="str">
            <v>II кв. 2017 г.</v>
          </cell>
          <cell r="E168">
            <v>1</v>
          </cell>
          <cell r="F168">
            <v>1</v>
          </cell>
          <cell r="I168">
            <v>1</v>
          </cell>
          <cell r="J168">
            <v>1</v>
          </cell>
          <cell r="M168">
            <v>3.73</v>
          </cell>
          <cell r="N168">
            <v>1</v>
          </cell>
          <cell r="O168">
            <v>1</v>
          </cell>
        </row>
        <row r="169">
          <cell r="B169" t="str">
            <v>III кв. 2017 г.</v>
          </cell>
          <cell r="E169">
            <v>1</v>
          </cell>
          <cell r="F169">
            <v>1</v>
          </cell>
          <cell r="I169">
            <v>1</v>
          </cell>
          <cell r="J169">
            <v>1</v>
          </cell>
          <cell r="M169">
            <v>3.73</v>
          </cell>
          <cell r="N169">
            <v>1</v>
          </cell>
          <cell r="O169">
            <v>1</v>
          </cell>
        </row>
        <row r="170">
          <cell r="B170" t="str">
            <v>IV кв. 2017 г.</v>
          </cell>
          <cell r="E170">
            <v>1</v>
          </cell>
          <cell r="F170">
            <v>1</v>
          </cell>
          <cell r="I170">
            <v>1</v>
          </cell>
          <cell r="J170">
            <v>1</v>
          </cell>
          <cell r="M170">
            <v>3.73</v>
          </cell>
          <cell r="N170">
            <v>1</v>
          </cell>
          <cell r="O170">
            <v>1</v>
          </cell>
        </row>
        <row r="171">
          <cell r="B171" t="str">
            <v>I кв. 2018 г.</v>
          </cell>
          <cell r="E171">
            <v>1</v>
          </cell>
          <cell r="F171">
            <v>1</v>
          </cell>
          <cell r="I171">
            <v>1</v>
          </cell>
          <cell r="J171">
            <v>1</v>
          </cell>
          <cell r="M171">
            <v>3.73</v>
          </cell>
          <cell r="N171">
            <v>1</v>
          </cell>
          <cell r="O171">
            <v>1</v>
          </cell>
        </row>
        <row r="172">
          <cell r="B172" t="str">
            <v>II кв. 2018 г.</v>
          </cell>
          <cell r="E172">
            <v>1</v>
          </cell>
          <cell r="F172">
            <v>1</v>
          </cell>
          <cell r="I172">
            <v>1</v>
          </cell>
          <cell r="J172">
            <v>1</v>
          </cell>
          <cell r="M172">
            <v>3.73</v>
          </cell>
          <cell r="N172">
            <v>1</v>
          </cell>
          <cell r="O172">
            <v>1</v>
          </cell>
        </row>
        <row r="173">
          <cell r="B173" t="str">
            <v>III кв. 2018 г.</v>
          </cell>
          <cell r="E173">
            <v>1</v>
          </cell>
          <cell r="F173">
            <v>1</v>
          </cell>
          <cell r="I173">
            <v>1</v>
          </cell>
          <cell r="J173">
            <v>1</v>
          </cell>
          <cell r="M173">
            <v>3.73</v>
          </cell>
          <cell r="N173">
            <v>1</v>
          </cell>
          <cell r="O173">
            <v>1</v>
          </cell>
        </row>
        <row r="174">
          <cell r="B174" t="str">
            <v>IV кв. 2018 г.</v>
          </cell>
          <cell r="E174">
            <v>1</v>
          </cell>
          <cell r="F174">
            <v>1</v>
          </cell>
          <cell r="I174">
            <v>1</v>
          </cell>
          <cell r="J174">
            <v>1</v>
          </cell>
          <cell r="M174">
            <v>3.73</v>
          </cell>
          <cell r="N174">
            <v>1</v>
          </cell>
          <cell r="O174">
            <v>1</v>
          </cell>
        </row>
        <row r="175">
          <cell r="B175" t="str">
            <v>I кв. 2019 г.</v>
          </cell>
          <cell r="E175">
            <v>1</v>
          </cell>
          <cell r="F175">
            <v>1</v>
          </cell>
          <cell r="I175">
            <v>1</v>
          </cell>
          <cell r="J175">
            <v>1</v>
          </cell>
          <cell r="M175">
            <v>3.73</v>
          </cell>
          <cell r="N175">
            <v>1</v>
          </cell>
          <cell r="O175">
            <v>1</v>
          </cell>
        </row>
        <row r="176">
          <cell r="B176" t="str">
            <v>II кв. 2019 г.</v>
          </cell>
          <cell r="E176">
            <v>1</v>
          </cell>
          <cell r="F176">
            <v>1</v>
          </cell>
          <cell r="I176">
            <v>1</v>
          </cell>
          <cell r="J176">
            <v>1</v>
          </cell>
          <cell r="M176">
            <v>3.73</v>
          </cell>
          <cell r="N176">
            <v>1</v>
          </cell>
          <cell r="O176">
            <v>1</v>
          </cell>
        </row>
        <row r="177">
          <cell r="B177" t="str">
            <v>III кв. 2019 г.</v>
          </cell>
          <cell r="E177">
            <v>1</v>
          </cell>
          <cell r="F177">
            <v>1</v>
          </cell>
          <cell r="I177">
            <v>1</v>
          </cell>
          <cell r="J177">
            <v>1</v>
          </cell>
          <cell r="M177">
            <v>3.73</v>
          </cell>
          <cell r="N177">
            <v>1</v>
          </cell>
          <cell r="O177">
            <v>1</v>
          </cell>
        </row>
        <row r="178">
          <cell r="B178" t="str">
            <v>IV кв. 2019 г.</v>
          </cell>
          <cell r="E178">
            <v>1</v>
          </cell>
          <cell r="F178">
            <v>1</v>
          </cell>
          <cell r="I178">
            <v>1</v>
          </cell>
          <cell r="J178">
            <v>1</v>
          </cell>
          <cell r="M178">
            <v>3.73</v>
          </cell>
          <cell r="N178">
            <v>1</v>
          </cell>
          <cell r="O178">
            <v>1</v>
          </cell>
        </row>
        <row r="179">
          <cell r="B179" t="str">
            <v>I кв. 2020 г.</v>
          </cell>
          <cell r="E179">
            <v>1</v>
          </cell>
          <cell r="F179">
            <v>1</v>
          </cell>
          <cell r="I179">
            <v>1</v>
          </cell>
          <cell r="J179">
            <v>1</v>
          </cell>
          <cell r="M179">
            <v>3.73</v>
          </cell>
          <cell r="N179">
            <v>1</v>
          </cell>
          <cell r="O179">
            <v>1</v>
          </cell>
        </row>
        <row r="180">
          <cell r="B180" t="str">
            <v>II кв. 2020 г.</v>
          </cell>
          <cell r="E180">
            <v>1</v>
          </cell>
          <cell r="F180">
            <v>1</v>
          </cell>
          <cell r="I180">
            <v>1</v>
          </cell>
          <cell r="J180">
            <v>1</v>
          </cell>
          <cell r="M180">
            <v>3.73</v>
          </cell>
          <cell r="N180">
            <v>1</v>
          </cell>
          <cell r="O180">
            <v>1</v>
          </cell>
        </row>
        <row r="181">
          <cell r="B181" t="str">
            <v>III кв. 2020 г.</v>
          </cell>
          <cell r="E181">
            <v>1</v>
          </cell>
          <cell r="F181">
            <v>1</v>
          </cell>
          <cell r="I181">
            <v>1</v>
          </cell>
          <cell r="J181">
            <v>1</v>
          </cell>
          <cell r="M181">
            <v>3.73</v>
          </cell>
          <cell r="N181">
            <v>1</v>
          </cell>
          <cell r="O181">
            <v>1</v>
          </cell>
        </row>
        <row r="182">
          <cell r="B182" t="str">
            <v>IV кв. 2020 г.</v>
          </cell>
          <cell r="E182">
            <v>1</v>
          </cell>
          <cell r="F182">
            <v>1</v>
          </cell>
          <cell r="I182">
            <v>1</v>
          </cell>
          <cell r="J182">
            <v>1</v>
          </cell>
          <cell r="M182">
            <v>3.73</v>
          </cell>
          <cell r="N182">
            <v>1</v>
          </cell>
          <cell r="O182">
            <v>1</v>
          </cell>
        </row>
      </sheetData>
      <sheetData sheetId="11">
        <row r="15">
          <cell r="F15">
            <v>323.95875523401878</v>
          </cell>
        </row>
      </sheetData>
      <sheetData sheetId="1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сид2"/>
      <sheetName val="изыскания 2"/>
      <sheetName val="экол из "/>
      <sheetName val="экол из"/>
      <sheetName val="экон из2"/>
      <sheetName val="дор2"/>
      <sheetName val="иск соор4"/>
      <sheetName val="трот2"/>
      <sheetName val="маф"/>
      <sheetName val="нар осв2"/>
      <sheetName val="канал2"/>
      <sheetName val="электроснаб"/>
      <sheetName val="орг_движ2"/>
      <sheetName val="внт1"/>
      <sheetName val="ГОЧС2"/>
      <sheetName val="оос2"/>
      <sheetName val="бл-во2"/>
      <sheetName val="тэч2"/>
      <sheetName val="конкурсн2"/>
      <sheetName val="экран2"/>
      <sheetName val="пер ком1"/>
      <sheetName val="арх из"/>
      <sheetName val="экон об"/>
      <sheetName val="изъят зем уч"/>
      <sheetName val="сод дор"/>
      <sheetName val="детализация"/>
      <sheetName val="авт надз"/>
      <sheetName val="ПДР"/>
      <sheetName val="свод_2"/>
      <sheetName val="изыскания_2"/>
      <sheetName val="экол_из_"/>
      <sheetName val="экол_из"/>
      <sheetName val="экон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авт_надз"/>
      <sheetName val="топография"/>
      <sheetName val="исходные данные"/>
      <sheetName val="расчетные таблицы"/>
      <sheetName val="Смета"/>
      <sheetName val="total"/>
      <sheetName val="Комплектация"/>
      <sheetName val="трубы"/>
      <sheetName val="СМР"/>
      <sheetName val="дороги"/>
      <sheetName val="топо"/>
      <sheetName val="свод"/>
      <sheetName val="свод 3"/>
      <sheetName val="Лист2"/>
      <sheetName val="Сводная"/>
      <sheetName val="Зап-3- СЦБ"/>
      <sheetName val="ИД"/>
      <sheetName val="См3 СЦБ-зап"/>
      <sheetName val="Амур ДОН"/>
      <sheetName val="Шкаф"/>
      <sheetName val="Коэфф1."/>
      <sheetName val="Прайс лист"/>
      <sheetName val="Данные для расчёта сметы"/>
      <sheetName val="1.1."/>
      <sheetName val="Таблица"/>
      <sheetName val="Регионы"/>
      <sheetName val="шаблон"/>
      <sheetName val="СметаСводная Рыб"/>
      <sheetName val="Переменные и константы"/>
      <sheetName val="КП к снег Рыбинская"/>
      <sheetName val="1.3"/>
      <sheetName val="мсн"/>
      <sheetName val="D"/>
      <sheetName val="Смета-Т"/>
      <sheetName val="СметаСводная Колпино"/>
      <sheetName val="СметаСводная"/>
      <sheetName val="оператор"/>
      <sheetName val="исх_данные"/>
      <sheetName val="К"/>
      <sheetName val="OCK1"/>
      <sheetName val="Землеотвод"/>
      <sheetName val="р.Волхов"/>
      <sheetName val="Пример расчета"/>
      <sheetName val="Калплан Кра"/>
      <sheetName val="УП _2004"/>
      <sheetName val="sapactivexlhiddensheet"/>
      <sheetName val="ИДвалка"/>
      <sheetName val="Коэфф"/>
      <sheetName val="Справочные данные"/>
      <sheetName val="Справка"/>
      <sheetName val="Командировочные"/>
      <sheetName val="13.1"/>
      <sheetName val="rvldmrv"/>
      <sheetName val="Смета 1"/>
      <sheetName val="Дополнительные параметры"/>
      <sheetName val="Destination"/>
      <sheetName val="ГАЗ_камаз"/>
      <sheetName val="Влияние паспортов"/>
      <sheetName val="База Геодезия"/>
      <sheetName val="Геодезия"/>
      <sheetName val="База Геология"/>
      <sheetName val="База Гидро"/>
      <sheetName val="Геология"/>
      <sheetName val="Сводная смета"/>
      <sheetName val="Геофизика"/>
      <sheetName val="Экология1"/>
    </sheetNames>
    <sheetDataSet>
      <sheetData sheetId="0" refreshError="1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свод 2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ПДР"/>
      <sheetName val="топография"/>
      <sheetName val="топо"/>
      <sheetName val="ИД"/>
      <sheetName val="Зап-3- СЦБ"/>
      <sheetName val="Смета"/>
      <sheetName val="исходные данные"/>
      <sheetName val="расчетные таблицы"/>
      <sheetName val="свод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Лист2"/>
      <sheetName val="1.1."/>
      <sheetName val="график"/>
      <sheetName val="СМЕТА проект"/>
      <sheetName val="Шкаф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вариант"/>
      <sheetName val="93-110"/>
      <sheetName val="Землеотвод"/>
      <sheetName val="см8"/>
      <sheetName val="СП"/>
      <sheetName val="Пример расчета"/>
      <sheetName val="пятилетка"/>
      <sheetName val="мониторинг"/>
      <sheetName val="Б.Сатка"/>
      <sheetName val="Дополнительные параметры"/>
      <sheetName val="breakdown"/>
      <sheetName val="Форма 2.1"/>
      <sheetName val="РП рек Екатеринбург 2"/>
      <sheetName val="Коэфф"/>
      <sheetName val="№1"/>
      <sheetName val="Командировочные"/>
      <sheetName val="Лист1"/>
      <sheetName val="Обновление"/>
      <sheetName val="Цена"/>
      <sheetName val="Product"/>
      <sheetName val="Смета 1"/>
      <sheetName val="кп_ГК1"/>
      <sheetName val="кп_(2)1"/>
      <sheetName val="свод_31"/>
      <sheetName val="экон_из11"/>
      <sheetName val="экол_из1"/>
      <sheetName val="иск_соор41"/>
      <sheetName val="обсл_моста1"/>
      <sheetName val="нар_осв31"/>
      <sheetName val="пер_ком31"/>
      <sheetName val="сод_дор31"/>
      <sheetName val="изъят_зем_уч31"/>
      <sheetName val="свод_2"/>
      <sheetName val="РП_рек_Екатеринбург_2"/>
      <sheetName val="исходные_данные"/>
      <sheetName val="расчетные_таблицы"/>
      <sheetName val="Зап-3-_СЦБ"/>
      <sheetName val="СметаСводная_Рыб"/>
      <sheetName val="Коэфф1_"/>
      <sheetName val="Амур_ДОН"/>
      <sheetName val="УП__2004"/>
      <sheetName val="Форма_2_1"/>
      <sheetName val="1_1_"/>
      <sheetName val="СМЕТА_проект"/>
      <sheetName val="Прайс_лист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"/>
      <sheetName val="Б_Сатка"/>
      <sheetName val="Дополнительные_параметры"/>
      <sheetName val="СметаСводная Колпино"/>
      <sheetName val="СметаСводная снег"/>
      <sheetName val="ГАЗ_камаз"/>
      <sheetName val="База Геодезия"/>
      <sheetName val="База Геология"/>
      <sheetName val="Сводная смета"/>
    </sheetNames>
    <sheetDataSet>
      <sheetData sheetId="0" refreshError="1"/>
      <sheetData sheetId="1" refreshError="1"/>
      <sheetData sheetId="2" refreshError="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"/>
      <sheetName val="свод 3"/>
      <sheetName val="свод 2"/>
      <sheetName val="топография"/>
      <sheetName val="Лист2"/>
      <sheetName val="исходные данные"/>
      <sheetName val="расчетные таблицы"/>
      <sheetName val="Данные для расчёта сметы"/>
      <sheetName val="Справочные данные"/>
      <sheetName val="геолог"/>
      <sheetName val="total"/>
      <sheetName val="топо"/>
      <sheetName val="Комплектация"/>
      <sheetName val="трубы"/>
      <sheetName val="СМР"/>
      <sheetName val="дороги"/>
      <sheetName val="геол-Ик"/>
      <sheetName val="к.84-к.83"/>
      <sheetName val="Данные_для_расчёта_сметы"/>
      <sheetName val="свод_2"/>
      <sheetName val="свод_3"/>
      <sheetName val="к_84-к_83"/>
      <sheetName val=" М 29 П"/>
      <sheetName val="ПДР"/>
      <sheetName val="Коэфф1."/>
      <sheetName val="1.1"/>
      <sheetName val="График III квартал"/>
      <sheetName val="ИД"/>
      <sheetName val="СметаСводная Рыб"/>
      <sheetName val="СметаСводная"/>
      <sheetName val="свод1"/>
      <sheetName val="ИГ1"/>
      <sheetName val="свод"/>
      <sheetName val="Смета 2"/>
      <sheetName val="3.1"/>
      <sheetName val="сводная"/>
      <sheetName val="График"/>
      <sheetName val="Суточная"/>
      <sheetName val="СС"/>
      <sheetName val="Product"/>
      <sheetName val="Цена"/>
      <sheetName val="Обновление"/>
      <sheetName val="Зап-3- СЦБ"/>
      <sheetName val="Справочник"/>
      <sheetName val="6"/>
      <sheetName val="2 Геология"/>
      <sheetName val="см8"/>
      <sheetName val="СметаСводная снег"/>
      <sheetName val="1.2"/>
      <sheetName val="Пример расчета"/>
      <sheetName val="Лист1"/>
      <sheetName val="Геодезия-1.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ЭХЗ"/>
      <sheetName val="Смета"/>
      <sheetName val="Summary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Данные для расчёта сметы"/>
      <sheetName val="РП"/>
      <sheetName val="Смета 1"/>
      <sheetName val="данные"/>
      <sheetName val="Баланс"/>
      <sheetName val="СМЕТА проект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Смета2_проект__раб_"/>
      <sheetName val="Зап-3-_СЦБ"/>
      <sheetName val="свод_2"/>
      <sheetName val="Данные_для_расчёта_сметы"/>
      <sheetName val="Смета_1"/>
      <sheetName val="информация"/>
      <sheetName val="шаблон"/>
      <sheetName val="РС "/>
      <sheetName val="свод 3"/>
      <sheetName val="SakhNIPI5"/>
      <sheetName val="геолог"/>
      <sheetName val="ПИР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Дополнительные параметры"/>
      <sheetName val="13_1"/>
      <sheetName val="ЛЧ"/>
      <sheetName val="Leistungsakt"/>
      <sheetName val="Свод объем"/>
      <sheetName val="Дог цена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_общ"/>
      <sheetName val="таблица_руководству"/>
      <sheetName val="Суточная_добыча_за_неделю"/>
      <sheetName val="СметаСводная_павильон"/>
      <sheetName val="1155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Таблица 5"/>
      <sheetName val="Таблица 3"/>
      <sheetName val="1.401.2"/>
      <sheetName val="Восстановл_Лист37"/>
      <sheetName val="16"/>
      <sheetName val="Коэф"/>
      <sheetName val="Source lists"/>
      <sheetName val="PO Data"/>
      <sheetName val="Rub"/>
      <sheetName val="свод_ИИР"/>
      <sheetName val="Акт выбора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ПД"/>
      <sheetName val="№1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2-stage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Бл.электр.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Вспом."/>
      <sheetName val="УКП"/>
      <sheetName val="БД"/>
      <sheetName val="Лист4"/>
      <sheetName val="Общий"/>
      <sheetName val="ТабР"/>
      <sheetName val="База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ИД ПНР"/>
      <sheetName val="#ССЫЛКА"/>
      <sheetName val="см 5 ОДД 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СМЕТА_проект1"/>
      <sheetName val="1_31"/>
      <sheetName val="К_рын1"/>
      <sheetName val="Сводная_смета1"/>
      <sheetName val="РС_"/>
      <sheetName val="свод_31"/>
      <sheetName val="справ_2"/>
      <sheetName val="Пояснение_"/>
      <sheetName val="ПДР_ООО_&quot;Юкос_ФБЦ&quot;1"/>
      <sheetName val="Прибыль_опл1"/>
      <sheetName val="3_11"/>
      <sheetName val="Коммерческие_расходы1"/>
      <sheetName val="13_11"/>
      <sheetName val="исходные_данные1"/>
      <sheetName val="расчетные_таблицы1"/>
      <sheetName val="Лист_опроса1"/>
      <sheetName val="СметаСводная_Колпино1"/>
      <sheetName val="HP_и_оргтехника1"/>
      <sheetName val="СметаСводная_снег1"/>
      <sheetName val="СметаСводная_павильон1"/>
      <sheetName val="Перечень_ИУ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смета_2_проект__работы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м3_СЦБ-зап1"/>
      <sheetName val="Смета_21"/>
      <sheetName val="Перечень_Заказчиков1"/>
      <sheetName val="Капитальные_затраты1"/>
      <sheetName val="Opex_personnel_(Term_facs)1"/>
      <sheetName val="КП_(2)1"/>
      <sheetName val="2_2_1"/>
      <sheetName val="Переменные_и_константы1"/>
      <sheetName val="Б_Сатка1"/>
      <sheetName val="р_Волхов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выборка_на22_июня"/>
      <sheetName val="3труба_(П)"/>
      <sheetName val="Объемы_работ_по_ПВ"/>
      <sheetName val="Бл_электр_"/>
      <sheetName val="Таблица_5"/>
      <sheetName val="Таблица_3"/>
      <sheetName val="1_401_2"/>
      <sheetName val="Source_lists"/>
      <sheetName val="PO_Data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Имя"/>
      <sheetName val="Смета 2 эл.монтаж"/>
      <sheetName val="Смета 1 общестроит"/>
      <sheetName val="basa"/>
      <sheetName val="СВ 2"/>
      <sheetName val="1.2_"/>
      <sheetName val="Base"/>
      <sheetName val="Технический лист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анализ 2003_2004исполнение МТО"/>
      <sheetName val="Main list"/>
      <sheetName val="41"/>
      <sheetName val="Приложение 2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Тестовый"/>
      <sheetName val="Акт-Смета_30"/>
      <sheetName val="эл_химз_3"/>
      <sheetName val="геология_3"/>
      <sheetName val="Смета2_проект__раб_2"/>
      <sheetName val="Зап-3-_СЦБ2"/>
      <sheetName val="свод_22"/>
      <sheetName val="Данные_для_расчёта_сметы2"/>
      <sheetName val="Смета_12"/>
      <sheetName val="6_143"/>
      <sheetName val="6_3_13"/>
      <sheetName val="6_203"/>
      <sheetName val="6_4_13"/>
      <sheetName val="6_11_1__сторонние3"/>
      <sheetName val="8_14_КР_(списание)ОПСТИКР3"/>
      <sheetName val="Production_and_Spend1"/>
      <sheetName val="6_14_КР2"/>
      <sheetName val="Пример_расчета2"/>
      <sheetName val="СметаСводная_Рыб2"/>
      <sheetName val="Коэфф1_2"/>
      <sheetName val="Прайс_лист2"/>
      <sheetName val="к_84-к_832"/>
      <sheetName val="См_1_наруж_водопровод2"/>
      <sheetName val="Разработка_проекта2"/>
      <sheetName val="КП_НовоКов2"/>
      <sheetName val="ст_ГТМ1"/>
      <sheetName val="изыскания_21"/>
      <sheetName val="КП_к_ГК1"/>
      <sheetName val="Таблица_21"/>
      <sheetName val="Текущие_цены2"/>
      <sheetName val="отчет_эл_эн__20002"/>
      <sheetName val="суб_подряд2"/>
      <sheetName val="ПСБ_-_ОЭ2"/>
      <sheetName val="СметаСводная_1_оч2"/>
      <sheetName val="6_31"/>
      <sheetName val="6_71"/>
      <sheetName val="6_3_1_31"/>
      <sheetName val="свод_(2)1"/>
      <sheetName val="Калплан_ОИ2_Макм_крестики1"/>
      <sheetName val="Св__смета1"/>
      <sheetName val="РБС_ИЗМ11"/>
      <sheetName val="кп_ГК1"/>
      <sheetName val="Справочные_данные1"/>
      <sheetName val="смета_СИД1"/>
      <sheetName val="ресурсная_вед_1"/>
      <sheetName val="Калплан_Кра1"/>
      <sheetName val="6_11_новый1"/>
      <sheetName val="Объем_работ"/>
      <sheetName val="ТЗ_АСУ-1"/>
      <sheetName val="Виды_работ_АСО"/>
      <sheetName val="таблица_руко_"/>
      <sheetName val="2_Геология"/>
      <sheetName val="ИД_СМР"/>
      <sheetName val="ФОТ_для_смет"/>
      <sheetName val="таблица_руко_1"/>
      <sheetName val="Вспом_"/>
      <sheetName val="ПД-2_2"/>
      <sheetName val="1_14"/>
      <sheetName val="1_7"/>
      <sheetName val="РАСПРЕД_ПО_ПРОЦЕСС"/>
      <sheetName val="Исх_"/>
      <sheetName val="ИД_ПНР"/>
      <sheetName val="см_5_ОДД_"/>
      <sheetName val="ПС"/>
      <sheetName val="эл_химз_4"/>
      <sheetName val="геология_4"/>
      <sheetName val="Смета2_проект__раб_3"/>
      <sheetName val="РС_1"/>
      <sheetName val="Зап-3-_СЦБ3"/>
      <sheetName val="свод_23"/>
      <sheetName val="Данные_для_расчёта_сметы3"/>
      <sheetName val="СМЕТА_проект2"/>
      <sheetName val="Смета_13"/>
      <sheetName val="6_144"/>
      <sheetName val="6_3_14"/>
      <sheetName val="6_204"/>
      <sheetName val="6_4_14"/>
      <sheetName val="6_11_1__сторонние4"/>
      <sheetName val="8_14_КР_(списание)ОПСТИКР4"/>
      <sheetName val="Production_and_Spend2"/>
      <sheetName val="6_14_КР3"/>
      <sheetName val="Пример_расчета3"/>
      <sheetName val="СметаСводная_Рыб3"/>
      <sheetName val="Коэфф1_3"/>
      <sheetName val="Прайс_лист3"/>
      <sheetName val="1_32"/>
      <sheetName val="К_рын2"/>
      <sheetName val="Сводная_смета2"/>
      <sheetName val="свод_32"/>
      <sheetName val="к_84-к_833"/>
      <sheetName val="справ_3"/>
      <sheetName val="Пояснение_1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Таблица_22"/>
      <sheetName val="смета_2_проект__работы1"/>
      <sheetName val="Амур_ДОН2"/>
      <sheetName val="Ачинский_НПЗ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3_СЦБ-зап2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кп_ГК2"/>
      <sheetName val="Справочные_данные2"/>
      <sheetName val="Б_Сатка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Source_lists1"/>
      <sheetName val="PO_Data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Объем_работ1"/>
      <sheetName val="ТЗ_АСУ-11"/>
      <sheetName val="Виды_работ_АСО1"/>
      <sheetName val="2_Геология1"/>
      <sheetName val="ИД_СМР1"/>
      <sheetName val="ФОТ_для_смет1"/>
      <sheetName val="таблица_руко_2"/>
      <sheetName val="Вспом_1"/>
      <sheetName val="ПД-2_21"/>
      <sheetName val="1_141"/>
      <sheetName val="1_71"/>
      <sheetName val="РАСПРЕД_ПО_ПРОЦЕСС1"/>
      <sheetName val="Исх_1"/>
      <sheetName val="ИД_ПНР1"/>
      <sheetName val="см_5_ОДД_1"/>
      <sheetName val="таблица_руко "/>
      <sheetName val="эл_химз_5"/>
      <sheetName val="геология_5"/>
      <sheetName val="Смета2_проект__раб_4"/>
      <sheetName val="РС_2"/>
      <sheetName val="Зап-3-_СЦБ4"/>
      <sheetName val="свод_24"/>
      <sheetName val="Данные_для_расчёта_сметы4"/>
      <sheetName val="СМЕТА_проект3"/>
      <sheetName val="Смета_14"/>
      <sheetName val="6_145"/>
      <sheetName val="6_3_15"/>
      <sheetName val="6_205"/>
      <sheetName val="6_4_15"/>
      <sheetName val="6_11_1__сторонние5"/>
      <sheetName val="8_14_КР_(списание)ОПСТИКР5"/>
      <sheetName val="Production_and_Spend3"/>
      <sheetName val="6_14_КР4"/>
      <sheetName val="Пример_расчета4"/>
      <sheetName val="СметаСводная_Рыб4"/>
      <sheetName val="Коэфф1_4"/>
      <sheetName val="Прайс_лист4"/>
      <sheetName val="1_33"/>
      <sheetName val="К_рын3"/>
      <sheetName val="Сводная_смета3"/>
      <sheetName val="свод_33"/>
      <sheetName val="к_84-к_834"/>
      <sheetName val="справ_4"/>
      <sheetName val="Пояснение_2"/>
      <sheetName val="См_1_наруж_водопровод4"/>
      <sheetName val="Разработка_проекта4"/>
      <sheetName val="КП_НовоКов4"/>
      <sheetName val="ПДР_ООО_&quot;Юкос_ФБЦ&quot;3"/>
      <sheetName val="Прибыль_опл3"/>
      <sheetName val="3_13"/>
      <sheetName val="Коммерческие_расходы3"/>
      <sheetName val="13_13"/>
      <sheetName val="исходные_данные3"/>
      <sheetName val="расчетные_таблицы3"/>
      <sheetName val="Лист_опроса3"/>
      <sheetName val="СметаСводная_Колпино3"/>
      <sheetName val="HP_и_оргтехника3"/>
      <sheetName val="СметаСводная_снег3"/>
      <sheetName val="СметаСводная_павильон3"/>
      <sheetName val="Перечень_ИУ3"/>
      <sheetName val="ст_ГТМ3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изыскания_23"/>
      <sheetName val="КП_к_ГК3"/>
      <sheetName val="Таблица_23"/>
      <sheetName val="смета_2_проект__работы2"/>
      <sheetName val="Амур_ДОН3"/>
      <sheetName val="Ачинский_НПЗ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Текущие_цены4"/>
      <sheetName val="отчет_эл_эн__20004"/>
      <sheetName val="№5_СУБ_Инж_защ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3_1_ТХ3"/>
      <sheetName val="3_53"/>
      <sheetName val="суб_подряд4"/>
      <sheetName val="ПСБ_-_ОЭ4"/>
      <sheetName val="См3_СЦБ-зап3"/>
      <sheetName val="Смета_23"/>
      <sheetName val="СметаСводная_1_оч4"/>
      <sheetName val="Перечень_Заказчиков3"/>
      <sheetName val="Капитальные_затраты3"/>
      <sheetName val="Opex_personnel_(Term_facs)3"/>
      <sheetName val="КП_(2)3"/>
      <sheetName val="2_2_3"/>
      <sheetName val="6_33"/>
      <sheetName val="6_73"/>
      <sheetName val="6_3_1_33"/>
      <sheetName val="Переменные_и_константы3"/>
      <sheetName val="свод_(2)3"/>
      <sheetName val="Калплан_ОИ2_Макм_крестики3"/>
      <sheetName val="Св__смета3"/>
      <sheetName val="РБС_ИЗМ13"/>
      <sheetName val="кп_ГК3"/>
      <sheetName val="Справочные_данные3"/>
      <sheetName val="Б_Сатка3"/>
      <sheetName val="смета_СИД3"/>
      <sheetName val="ресурсная_вед_3"/>
      <sheetName val="р_Волхов3"/>
      <sheetName val="Калплан_Кра3"/>
      <sheetName val="6_11_новый3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Source_lists2"/>
      <sheetName val="PO_Data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Раб_АУ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Объем_работ2"/>
      <sheetName val="ТЗ_АСУ-12"/>
      <sheetName val="Виды_работ_АСО2"/>
      <sheetName val="2_Геология2"/>
      <sheetName val="ИД_СМР2"/>
      <sheetName val="ФОТ_для_смет2"/>
      <sheetName val="Вспом_2"/>
      <sheetName val="ПД-2_22"/>
      <sheetName val="1_142"/>
      <sheetName val="1_72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СВ_2"/>
      <sheetName val="1_2_"/>
      <sheetName val="Технический_лист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Main_list"/>
      <sheetName val="Приложение_2"/>
      <sheetName val="_Свод"/>
      <sheetName val="Договорная_цена"/>
      <sheetName val="аванс_по_ОС"/>
      <sheetName val="Авансы_выданные"/>
      <sheetName val="Кред__задолж_"/>
      <sheetName val="таблица_руко_3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ГАЗ_камаз"/>
      <sheetName val="№2Гидромет."/>
      <sheetName val="№2Геолог"/>
      <sheetName val="№2Геолог с.п."/>
      <sheetName val="№3Экологи (2этап)"/>
      <sheetName val="const"/>
      <sheetName val="Пра"/>
      <sheetName val="Прил.5 СС"/>
      <sheetName val="Panduit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Форма 2.1"/>
      <sheetName val="ПД-2.1"/>
      <sheetName val="СВ"/>
      <sheetName val="Настройки"/>
      <sheetName val="Коэффициенты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Производство электроэнергии"/>
      <sheetName val="Т11"/>
      <sheetName val="Т12"/>
      <sheetName val="Т7"/>
      <sheetName val="W28"/>
      <sheetName val="сводная (2)"/>
      <sheetName val="Список_объектов"/>
      <sheetName val="СмРучБу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 refreshError="1"/>
      <sheetData sheetId="1685" refreshError="1"/>
      <sheetData sheetId="1686" refreshError="1"/>
      <sheetData sheetId="1687" refreshError="1"/>
      <sheetData sheetId="1688"/>
      <sheetData sheetId="1689"/>
      <sheetData sheetId="1690" refreshError="1"/>
      <sheetData sheetId="169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 2006"/>
      <sheetName val="Амур ДОН"/>
      <sheetName val="ВСТО РП  км 570 - км 1088"/>
      <sheetName val="ВСТО ВЛ вдол  км 570 - км 1088 "/>
      <sheetName val="Сопутствующие сооружения"/>
      <sheetName val="Причалы"/>
      <sheetName val="ВСТО ОИ км 570 - км 1088 "/>
      <sheetName val="ВСТО 500км - 160 рек"/>
      <sheetName val="14 рек ОИ"/>
      <sheetName val="14 рек ТЭО"/>
      <sheetName val="14рек РД"/>
      <sheetName val="Амур ОИ (2 вар.)"/>
      <sheetName val="Амур ТЭО"/>
      <sheetName val="Амур РП"/>
      <sheetName val="Д2-246 (2)"/>
      <sheetName val="Д1-252  (2)"/>
      <sheetName val="Д 1 -253 (2)"/>
      <sheetName val="Д 2 -253 (2)"/>
      <sheetName val="Д 2-285 (2)"/>
      <sheetName val="Д 2-497 (2)"/>
      <sheetName val="Д 2-499 (2)"/>
      <sheetName val="Д 1-565 (3)"/>
      <sheetName val="Д 1-565 (4)"/>
      <sheetName val="Дон Др.1"/>
      <sheetName val="Перевозная исп"/>
      <sheetName val="Перевозная2"/>
      <sheetName val="ВЛ Филино"/>
      <sheetName val="ВСТО 2700-2850"/>
      <sheetName val="Иркутская"/>
      <sheetName val="Бурятия"/>
      <sheetName val="Чита"/>
      <sheetName val="Хабаровский"/>
      <sheetName val="Приморский"/>
      <sheetName val="Перевозная"/>
      <sheetName val="Эстакада"/>
      <sheetName val="Овраг"/>
      <sheetName val="ВСТОисп"/>
      <sheetName val="От п.ст. 119"/>
      <sheetName val="Пл.рег.давл."/>
      <sheetName val="от НПС Коломна"/>
      <sheetName val="От фидера Индустрия"/>
      <sheetName val="НПС1 с Печ"/>
      <sheetName val="Кожва-НПС1"/>
      <sheetName val="ПС 220-100"/>
      <sheetName val="ВЛ Ухта-НПС2"/>
      <sheetName val="ВЛ Стэц-НПС2 (2)"/>
      <sheetName val="ВЛ 110 -ПС Ухта"/>
      <sheetName val="ПС 100 при НПС 2"/>
      <sheetName val="Климат"/>
      <sheetName val="Климат-Волга"/>
      <sheetName val="Кудьма"/>
      <sheetName val="Волга"/>
      <sheetName val="ВЛ 155-157ис.г"/>
      <sheetName val="ОтНПС Коломна Сев.Кол.Исп.гид"/>
      <sheetName val="Дружба овраги"/>
      <sheetName val="Д2 -134"/>
      <sheetName val="Д2-246"/>
      <sheetName val="Д1-252 "/>
      <sheetName val="Д 1 -253"/>
      <sheetName val="Д 2 -253"/>
      <sheetName val="Д 2-285"/>
      <sheetName val="Д 2-497"/>
      <sheetName val="Д 2-499"/>
      <sheetName val="Д 1-565"/>
      <sheetName val="Сестрорецкая"/>
      <sheetName val="ДОН Печора"/>
      <sheetName val="ТЭО Печора"/>
      <sheetName val="ОИ Печора "/>
      <sheetName val="ОИ Хар-Инд"/>
      <sheetName val="ТЭО Хар-Инд "/>
      <sheetName val="ОИ Печора  (2)"/>
      <sheetName val="ОИ Хар-Инд (2)"/>
      <sheetName val="ТЭО Хар-Инд  (2)"/>
      <sheetName val="ТОН-2"/>
      <sheetName val="Курган-кольца"/>
      <sheetName val="Реки Брянск(пртр)"/>
      <sheetName val="Сур-Ал(РД)"/>
      <sheetName val="Сур-Ал(ТЭО)"/>
      <sheetName val="Сур-Ал(ОИ)"/>
      <sheetName val="Сур-Ал(ДОН)"/>
      <sheetName val="Мал. водоток-Урал"/>
      <sheetName val="Урал"/>
      <sheetName val="Теребутинец-2"/>
      <sheetName val="Теребутинец-1"/>
      <sheetName val="Левочка-2"/>
      <sheetName val="Левочка-1"/>
      <sheetName val="Китай РД "/>
      <sheetName val="Амур РД"/>
      <sheetName val="ВСТО-Казьмино"/>
      <sheetName val="ВОЛС-Лен"/>
      <sheetName val="ВОЛС-Тв"/>
      <sheetName val="Дичня"/>
      <sheetName val="Бор-Подб"/>
      <sheetName val="Пест-Бык"/>
      <sheetName val="Юб-Пест"/>
      <sheetName val="Кириши-ГРЭС-19"/>
      <sheetName val="2436"/>
      <sheetName val="Самара"/>
      <sheetName val="Волга241"/>
      <sheetName val="Волга2093"/>
      <sheetName val="Вала"/>
      <sheetName val="Сок"/>
      <sheetName val="Вятка"/>
      <sheetName val="Св.Нос"/>
      <sheetName val="Мурманск(М)"/>
      <sheetName val="Southvar"/>
      <sheetName val="Pechёra"/>
      <sheetName val="Obь"/>
      <sheetName val="SevDv"/>
      <sheetName val="KemOz"/>
      <sheetName val="Ozero"/>
      <sheetName val="Меша"/>
      <sheetName val="Пахра"/>
      <sheetName val="Kanzal"/>
      <sheetName val="Vыmь"/>
      <sheetName val="Pinega"/>
      <sheetName val="Onega"/>
      <sheetName val="Belkanal"/>
      <sheetName val="Vesliana"/>
      <sheetName val="Kemь"/>
      <sheetName val="Est-Niva"/>
      <sheetName val="Ichma"/>
      <sheetName val="Uhta"/>
      <sheetName val="ВОЛС-Яр"/>
      <sheetName val="Смета (3)"/>
      <sheetName val="ВОЛС-Нов"/>
      <sheetName val="791-797 БТС"/>
      <sheetName val="РАСЧЕТ СМЕТЫ"/>
      <sheetName val="топография"/>
      <sheetName val="свод 3"/>
      <sheetName val="свод 2"/>
      <sheetName val="ПДР"/>
      <sheetName val="топо"/>
      <sheetName val="Данные для расчёта сметы"/>
      <sheetName val="total"/>
      <sheetName val="Комплектация"/>
      <sheetName val="трубы"/>
      <sheetName val="СМР"/>
      <sheetName val="дороги"/>
      <sheetName val="СметаСводная Рыб"/>
      <sheetName val="Б.Сатка"/>
      <sheetName val="Исполнение по оборуд_"/>
      <sheetName val="исходные данные"/>
      <sheetName val="расчетные таблицы"/>
      <sheetName val="Лист2"/>
      <sheetName val="кп ГК"/>
      <sheetName val="информация"/>
      <sheetName val="93-110"/>
      <sheetName val="ИД"/>
      <sheetName val="УП _2004"/>
      <sheetName val="СметаСводная"/>
      <sheetName val="ВСТО-трасса_2-вар_ТЭО"/>
      <sheetName val="ВСТО-трасса_1-вар_РД"/>
      <sheetName val="ВСТО-трасса_1-вар_ТЭО"/>
      <sheetName val="ВСТО-трасса_2-вар_РД"/>
      <sheetName val="КП"/>
      <sheetName val="Ик_2006"/>
      <sheetName val="Амур_ДОН"/>
      <sheetName val="ВСТО_РП__км_570_-_км_1088"/>
      <sheetName val="ВСТО_ВЛ_вдол__км_570_-_км_1088_"/>
      <sheetName val="Сопутствующие_сооружения"/>
      <sheetName val="ВСТО_ОИ_км_570_-_км_1088_"/>
      <sheetName val="ВСТО_500км_-_160_рек"/>
      <sheetName val="14_рек_ОИ"/>
      <sheetName val="14_рек_ТЭО"/>
      <sheetName val="14рек_РД"/>
      <sheetName val="Амур_ОИ_(2_вар_)"/>
      <sheetName val="Амур_ТЭО"/>
      <sheetName val="Амур_РП"/>
      <sheetName val="Д2-246_(2)"/>
      <sheetName val="Д1-252__(2)"/>
      <sheetName val="Д_1_-253_(2)"/>
      <sheetName val="Д_2_-253_(2)"/>
      <sheetName val="Д_2-285_(2)"/>
      <sheetName val="Д_2-497_(2)"/>
      <sheetName val="Д_2-499_(2)"/>
      <sheetName val="Д_1-565_(3)"/>
      <sheetName val="Д_1-565_(4)"/>
      <sheetName val="Дон_Др_1"/>
      <sheetName val="Перевозная_исп"/>
      <sheetName val="ВЛ_Филино"/>
      <sheetName val="ВСТО_2700-2850"/>
      <sheetName val="От_п_ст__119"/>
      <sheetName val="Пл_рег_давл_"/>
      <sheetName val="от_НПС_Коломна"/>
      <sheetName val="От_фидера_Индустрия"/>
      <sheetName val="НПС1_с_Печ"/>
      <sheetName val="ПС_220-100"/>
      <sheetName val="ВЛ_Ухта-НПС2"/>
      <sheetName val="ВЛ_Стэц-НПС2_(2)"/>
      <sheetName val="ВЛ_110_-ПС_Ухта"/>
      <sheetName val="ПС_100_при_НПС_2"/>
      <sheetName val="ВЛ_155-157ис_г"/>
      <sheetName val="ОтНПС_Коломна_Сев_Кол_Исп_гид"/>
      <sheetName val="Дружба_овраги"/>
      <sheetName val="Д2_-134"/>
      <sheetName val="Д1-252_"/>
      <sheetName val="Д_1_-253"/>
      <sheetName val="Д_2_-253"/>
      <sheetName val="Д_2-285"/>
      <sheetName val="Д_2-497"/>
      <sheetName val="Д_2-499"/>
      <sheetName val="Д_1-565"/>
      <sheetName val="ДОН_Печора"/>
      <sheetName val="ТЭО_Печора"/>
      <sheetName val="ОИ_Печора_"/>
      <sheetName val="ОИ_Хар-Инд"/>
      <sheetName val="ТЭО_Хар-Инд_"/>
      <sheetName val="ОИ_Печора__(2)"/>
      <sheetName val="ОИ_Хар-Инд_(2)"/>
      <sheetName val="ТЭО_Хар-Инд__(2)"/>
      <sheetName val="Реки_Брянск(пртр)"/>
      <sheetName val="Мал__водоток-Урал"/>
      <sheetName val="Китай_РД_"/>
      <sheetName val="Амур_РД"/>
      <sheetName val="Св_Нос"/>
      <sheetName val="Смета_(3)"/>
      <sheetName val="791-797_БТС"/>
      <sheetName val="Данные_для_расчёта_сметы"/>
      <sheetName val="к.84-к.83"/>
      <sheetName val="СМЕТА проект"/>
      <sheetName val="sapactivexlhiddensheet"/>
      <sheetName val="Calc"/>
      <sheetName val="Дополнительные параметры"/>
      <sheetName val="Прибыль опл"/>
      <sheetName val="13.1"/>
      <sheetName val="в работу"/>
      <sheetName val="Шкаф"/>
      <sheetName val="Коэфф1."/>
      <sheetName val="Прайс лист"/>
      <sheetName val="Destination"/>
      <sheetName val="Смета 1свод"/>
      <sheetName val="Упр"/>
      <sheetName val="СметаСводная павильон"/>
      <sheetName val=""/>
      <sheetName val="list"/>
      <sheetName val="РП"/>
      <sheetName val="мсн"/>
      <sheetName val="КП (2)"/>
      <sheetName val="База Геология"/>
      <sheetName val="Лист опроса"/>
      <sheetName val="График"/>
      <sheetName val="Геология"/>
      <sheetName val="Геофизик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ная смета"/>
      <sheetName val="Объемы работ по ПВ"/>
      <sheetName val="шаблон"/>
      <sheetName val="Переменные и константы"/>
      <sheetName val="Геодезия-1.1"/>
      <sheetName val="09-10-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График"/>
      <sheetName val="Пример расчета"/>
      <sheetName val="ПДР ООО &quot;Юкос ФБЦ&quot;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Шкаф"/>
      <sheetName val="Коэфф1."/>
      <sheetName val="Прайс лист"/>
      <sheetName val="Табл38-7"/>
      <sheetName val="вариант"/>
      <sheetName val="СС"/>
      <sheetName val="свод 2"/>
      <sheetName val="Баланс (Ф1)"/>
      <sheetName val="Прибыль опл"/>
      <sheetName val="data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КП (2)"/>
      <sheetName val="13.1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2002(v2)"/>
      <sheetName val="справ.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сохранить"/>
      <sheetName val="3.1"/>
      <sheetName val="Коммерческие расходы"/>
      <sheetName val="Лист опроса"/>
      <sheetName val="HP и оргтехника"/>
      <sheetName val="Лист2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отчет эл_эн  2000"/>
      <sheetName val="См3 СЦБ-зап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Calc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Коэф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_x0009__x0003__x000c__x0011__x0011_"/>
      <sheetName val="ᄀᄀᄀᄀᄀᄀᄀᄀᄀᄀᄀᄀᄀᄀᄀᄀᄀ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  <sheetName val="таблица_руко_x0019__x0015_ _x0003__x000c__x0011__x0011_"/>
      <sheetName val="2 Геология"/>
      <sheetName val="ЛС_РЕС"/>
      <sheetName val="Норм"/>
      <sheetName val="ФОТ для смет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СМ"/>
      <sheetName val="8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basa"/>
      <sheetName val="Обор"/>
      <sheetName val="СВ 2"/>
      <sheetName val="Main list"/>
      <sheetName val="кап.ремонт"/>
      <sheetName val="1.2_"/>
      <sheetName val="Base"/>
      <sheetName val="3_гидромет"/>
      <sheetName val="Приложение 2"/>
      <sheetName val=" Свод"/>
      <sheetName val="пофакторный"/>
      <sheetName val="РАСШИФ_ЦЕХ_РАСХ"/>
      <sheetName val="топ"/>
      <sheetName val="анализ 2003_2004исполнение МТО"/>
      <sheetName val="Дог_рас"/>
      <sheetName val="Ограничения шаблон"/>
      <sheetName val="Лист"/>
      <sheetName val="Исх"/>
      <sheetName val="Имя"/>
      <sheetName val="Технический лист"/>
      <sheetName val="Причины отклонений"/>
      <sheetName val="Статус работы"/>
      <sheetName val="Уровень графика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Договорная цена"/>
      <sheetName val="ГАЗ_камаз"/>
      <sheetName val="Тестовый"/>
      <sheetName val="№2Гидромет."/>
      <sheetName val="№2Геолог"/>
      <sheetName val="№2Геолог с.п."/>
      <sheetName val="№3Экологи (2этап)"/>
      <sheetName val="сводны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  <sheetName val="ПДР"/>
      <sheetName val="свод 2"/>
      <sheetName val="РасчетКомандир1"/>
      <sheetName val="РасчетКомандир2"/>
      <sheetName val="свод 3"/>
      <sheetName val="топо"/>
      <sheetName val="Зап-3- СЦБ"/>
      <sheetName val="Данные для расчёта сметы"/>
      <sheetName val="Шкаф"/>
      <sheetName val="Коэфф1."/>
      <sheetName val="Прайс лист"/>
      <sheetName val="исходные данные"/>
      <sheetName val="расчетные таблицы"/>
      <sheetName val="См3 СЦБ-зап"/>
      <sheetName val="СметаСводная Рыб"/>
      <sheetName val="эл_химз_"/>
      <sheetName val="геология_"/>
      <sheetName val="Лист1"/>
      <sheetName val="Обновление"/>
      <sheetName val="Цена"/>
      <sheetName val="Product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УП _2004"/>
      <sheetName val="геолог"/>
      <sheetName val="Справка"/>
      <sheetName val="свод_2"/>
      <sheetName val="свод_3"/>
      <sheetName val="Зап-3-_СЦБ"/>
      <sheetName val="Данные_для_расчёта_сметы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эл_химз_2"/>
      <sheetName val="геология_2"/>
      <sheetName val="свод_21"/>
      <sheetName val="свод_31"/>
      <sheetName val="Зап-3-_СЦБ1"/>
      <sheetName val="Данные_для_расчёта_сметы1"/>
      <sheetName val="6_142"/>
      <sheetName val="6_3_12"/>
      <sheetName val="6_202"/>
      <sheetName val="6_4_12"/>
      <sheetName val="6_11_1__сторонние2"/>
      <sheetName val="8_14_КР_(списание)ОПСТИКР2"/>
      <sheetName val="Коэфф1_1"/>
      <sheetName val="Прайс_лист1"/>
      <sheetName val="Справочные_данные"/>
      <sheetName val="Амур_ДОН"/>
      <sheetName val="кп_ГК"/>
      <sheetName val="Б_Сатка"/>
      <sheetName val="Исполнение_по_оборуд_"/>
      <sheetName val="исходные_данные"/>
      <sheetName val="расчетные_таблицы"/>
      <sheetName val="УП__2004"/>
      <sheetName val="См3_СЦБ-зап"/>
      <sheetName val="СметаСводная_Рыб1"/>
      <sheetName val="Смета2_проект__раб_1"/>
      <sheetName val="Production_and_Spend"/>
      <sheetName val="6_14_КР1"/>
      <sheetName val="Пример_расчета1"/>
      <sheetName val="1_3"/>
      <sheetName val="К_рын"/>
      <sheetName val="Сводная_смета"/>
      <sheetName val="к_84-к_831"/>
      <sheetName val="СМЕТА_проект1"/>
      <sheetName val="справ_1"/>
      <sheetName val="Пояснение_"/>
      <sheetName val="См_1_наруж_водопровод1"/>
      <sheetName val="Разработка_проекта1"/>
      <sheetName val="КП_НовоКов1"/>
      <sheetName val="ПДР_ООО_&quot;Юкос_ФБЦ&quot;"/>
      <sheetName val="Прибыль_опл"/>
      <sheetName val="3_1"/>
      <sheetName val="Коммерческие_расходы"/>
      <sheetName val="13_11"/>
      <sheetName val="Лист_опроса1"/>
      <sheetName val="СметаСводная_Колпино"/>
      <sheetName val="HP_и_оргтехника1"/>
      <sheetName val="СметаСводная_снег1"/>
      <sheetName val="СметаСводная_павильон"/>
      <sheetName val="Перечень_ИУ"/>
      <sheetName val="ст_ГТМ"/>
      <sheetName val="таблица_руководству"/>
      <sheetName val="Суточная_добыча_за_неделю"/>
      <sheetName val="Хаттон_90_90_Femco"/>
      <sheetName val="Таблица_4_АСУТП"/>
      <sheetName val="Смета_5_2__Кусты25,29,31,65"/>
      <sheetName val="свод_общ"/>
      <sheetName val="изыскания_2"/>
      <sheetName val="КП_к_ГК"/>
      <sheetName val="Смета_11"/>
      <sheetName val="Таблица_2"/>
      <sheetName val="смета_2_проект__работы"/>
      <sheetName val="Ачинский_НПЗ"/>
      <sheetName val="СС_замеч_с_ответами"/>
      <sheetName val="в_работу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20_Кредиты_краткосрочные"/>
      <sheetName val="Текущие_цены1"/>
      <sheetName val="отчет_эл_эн__20001"/>
      <sheetName val="№5_СУБ_Инж_защ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3_1_ТХ"/>
      <sheetName val="3_5"/>
      <sheetName val="суб_подряд1"/>
      <sheetName val="ПСБ_-_ОЭ1"/>
      <sheetName val="Смета_2"/>
      <sheetName val="СметаСводная_1_оч1"/>
      <sheetName val="Перечень_Заказчиков"/>
      <sheetName val="Капитальные_затраты"/>
      <sheetName val="Opex_personnel_(Term_facs)"/>
      <sheetName val="КП_(2)"/>
      <sheetName val="2_2_"/>
      <sheetName val="6_3"/>
      <sheetName val="6_7"/>
      <sheetName val="6_3_1_3"/>
      <sheetName val="Переменные_и_константы"/>
      <sheetName val="свод_(2)"/>
      <sheetName val="Калплан_ОИ2_Макм_крестики"/>
      <sheetName val="Св__смета"/>
      <sheetName val="РБС_ИЗМ1"/>
      <sheetName val="смета_СИД"/>
      <sheetName val="ресурсная_вед_"/>
      <sheetName val="р_Волхов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"/>
      <sheetName val="Табл_2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см_5_ОДД_"/>
      <sheetName val="эл_химз_3"/>
      <sheetName val="геология_3"/>
      <sheetName val="свод_22"/>
      <sheetName val="свод_32"/>
      <sheetName val="Зап-3-_СЦБ2"/>
      <sheetName val="Данные_для_расчёта_сметы2"/>
      <sheetName val="6_143"/>
      <sheetName val="6_3_13"/>
      <sheetName val="6_203"/>
      <sheetName val="6_4_13"/>
      <sheetName val="6_11_1__сторонние3"/>
      <sheetName val="8_14_КР_(списание)ОПСТИКР3"/>
      <sheetName val="Коэфф1_2"/>
      <sheetName val="Прайс_лист2"/>
      <sheetName val="Справочные_данные1"/>
      <sheetName val="Амур_ДОН1"/>
      <sheetName val="кп_ГК1"/>
      <sheetName val="Б_Сатка1"/>
      <sheetName val="Исполнение_по_оборуд_1"/>
      <sheetName val="исходные_данные1"/>
      <sheetName val="расчетные_таблицы1"/>
      <sheetName val="УП__20041"/>
      <sheetName val="См3_СЦБ-зап1"/>
      <sheetName val="СметаСводная_Рыб2"/>
      <sheetName val="Смета2_проект__раб_2"/>
      <sheetName val="Production_and_Spend1"/>
      <sheetName val="6_14_КР2"/>
      <sheetName val="Пример_расчета2"/>
      <sheetName val="1_31"/>
      <sheetName val="К_рын1"/>
      <sheetName val="Сводная_смета1"/>
      <sheetName val="к_84-к_832"/>
      <sheetName val="СМЕТА_проект2"/>
      <sheetName val="справ_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2"/>
      <sheetName val="Лист_опроса2"/>
      <sheetName val="СметаСводная_Колпино1"/>
      <sheetName val="HP_и_оргтехника2"/>
      <sheetName val="СметаСводная_снег2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Смета_12"/>
      <sheetName val="Таблица_21"/>
      <sheetName val="смета_2_проект__работы1"/>
      <sheetName val="Ачинский_НПЗ1"/>
      <sheetName val="СС_замеч_с_ответами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1"/>
      <sheetName val="Табл_21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см_5_ОДД_1"/>
      <sheetName val="эл_химз_4"/>
      <sheetName val="геология_4"/>
      <sheetName val="свод_23"/>
      <sheetName val="свод_33"/>
      <sheetName val="Зап-3-_СЦБ3"/>
      <sheetName val="Данные_для_расчёта_сметы3"/>
      <sheetName val="6_144"/>
      <sheetName val="6_3_14"/>
      <sheetName val="6_204"/>
      <sheetName val="6_4_14"/>
      <sheetName val="6_11_1__сторонние4"/>
      <sheetName val="8_14_КР_(списание)ОПСТИКР4"/>
      <sheetName val="Коэфф1_3"/>
      <sheetName val="Прайс_лист3"/>
      <sheetName val="Справочные_данные2"/>
      <sheetName val="Амур_ДОН2"/>
      <sheetName val="кп_ГК2"/>
      <sheetName val="Б_Сатка2"/>
      <sheetName val="Исполнение_по_оборуд_2"/>
      <sheetName val="исходные_данные2"/>
      <sheetName val="расчетные_таблицы2"/>
      <sheetName val="УП__20042"/>
      <sheetName val="См3_СЦБ-зап2"/>
      <sheetName val="СметаСводная_Рыб3"/>
      <sheetName val="Смета2_проект__раб_3"/>
      <sheetName val="Production_and_Spend2"/>
      <sheetName val="6_14_КР3"/>
      <sheetName val="Пример_расчета3"/>
      <sheetName val="1_32"/>
      <sheetName val="К_рын2"/>
      <sheetName val="Сводная_смета2"/>
      <sheetName val="к_84-к_833"/>
      <sheetName val="СМЕТА_проект3"/>
      <sheetName val="справ_3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3"/>
      <sheetName val="Лист_опроса3"/>
      <sheetName val="СметаСводная_Колпино2"/>
      <sheetName val="HP_и_оргтехника3"/>
      <sheetName val="СметаСводная_снег3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Смета_13"/>
      <sheetName val="Таблица_22"/>
      <sheetName val="смета_2_проект__работы2"/>
      <sheetName val="Ачинский_НПЗ2"/>
      <sheetName val="СС_замеч_с_ответами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2"/>
      <sheetName val="Табл_22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см_5_ОДД_2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ГАЗ_камаз"/>
      <sheetName val="#ССЫЛ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Данные для расчёта сметы"/>
      <sheetName val="ПДР"/>
      <sheetName val="см8"/>
      <sheetName val="DATA"/>
      <sheetName val="Списки"/>
      <sheetName val="вариант"/>
      <sheetName val="Обновление"/>
      <sheetName val="Цена"/>
      <sheetName val="Product"/>
      <sheetName val="6.14_КР"/>
      <sheetName val="Summary"/>
      <sheetName val="свод 2"/>
      <sheetName val="Прилож"/>
      <sheetName val="все"/>
      <sheetName val="Табл38-7"/>
      <sheetName val="Зап-3- СЦБ"/>
      <sheetName val="информация"/>
      <sheetName val="Кредиты"/>
      <sheetName val="Нормы"/>
      <sheetName val="Текущие цены"/>
      <sheetName val="рабочий"/>
      <sheetName val="окраска"/>
      <sheetName val="отчет эл_эн  2000"/>
      <sheetName val="Пример расчета"/>
      <sheetName val="СметаСводная Рыб"/>
      <sheetName val="13.1"/>
      <sheetName val="Счет-Фактура"/>
      <sheetName val="к.84-к.83"/>
      <sheetName val="Коэфф1."/>
      <sheetName val="График"/>
      <sheetName val="ПОДПИСИ"/>
      <sheetName val="РАСЧЕТ"/>
      <sheetName val="КП (2)"/>
      <sheetName val="Бюджет"/>
      <sheetName val="Norm"/>
      <sheetName val="К.рын"/>
      <sheetName val="Сводная смета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3_1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Source lists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3_гидромет"/>
      <sheetName val="ПРОЦЕНТЫ"/>
      <sheetName val="MararashAA"/>
      <sheetName val="АСУ-линия-1"/>
      <sheetName val="ТЗ АСУ-1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2 Геология"/>
      <sheetName val="Объем работ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  <sheetName val="база"/>
      <sheetName val="ПС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эл_химз_3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эл_химз_4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Данные_для_расчёта_сметы2"/>
      <sheetName val="Текущие_цены2"/>
      <sheetName val="6_31"/>
      <sheetName val="6_71"/>
      <sheetName val="6_3_1_31"/>
      <sheetName val="отчет_эл_эн__20002"/>
      <sheetName val="свод_22"/>
      <sheetName val="Зап-3-_СЦБ2"/>
      <sheetName val="Пример_расчета2"/>
      <sheetName val="СметаСводная_Рыб2"/>
      <sheetName val="к_84-к_832"/>
      <sheetName val="13_12"/>
      <sheetName val="Коэфф1_2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2"/>
      <sheetName val="свод_(2)1"/>
      <sheetName val="Калплан_ОИ2_Макм_крестики1"/>
      <sheetName val="СметаСводная_павильон2"/>
      <sheetName val="Св__смета1"/>
      <sheetName val="РБС_ИЗМ11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1"/>
      <sheetName val="Таблица_4_АСУТП2"/>
      <sheetName val="ст_ГТМ1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2"/>
      <sheetName val="ПСБ_-_ОЭ2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1"/>
      <sheetName val="ресурсная_вед_1"/>
      <sheetName val="р_Волхов2"/>
      <sheetName val="КП_к_ГК1"/>
      <sheetName val="изыскания_21"/>
      <sheetName val="Калплан_Кра1"/>
      <sheetName val="6_11_новый1"/>
      <sheetName val="Opex_personnel_(Term_facs)2"/>
      <sheetName val="Капитальные_затраты2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2_2_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РС_1"/>
      <sheetName val="Раб_АУ1"/>
      <sheetName val="Source_lists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ДДС_(Форма_№3)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PO_Data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Сметы_за_сопровождение1"/>
      <sheetName val="ЕТС_(ф)"/>
      <sheetName val="Исх1"/>
      <sheetName val="Main list"/>
      <sheetName val="ПД-2.2"/>
      <sheetName val="6"/>
      <sheetName val="1.14"/>
      <sheetName val="1.7"/>
      <sheetName val="#ССЫЛКА"/>
      <sheetName val="СМ"/>
      <sheetName val="СМИС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КБК_ДПК"/>
      <sheetName val="исх-данные"/>
      <sheetName val="Исх. данные"/>
      <sheetName val="геология_4"/>
      <sheetName val="6_144"/>
      <sheetName val="6_3_14"/>
      <sheetName val="6_204"/>
      <sheetName val="6_4_14"/>
      <sheetName val="6_11_1__сторонние4"/>
      <sheetName val="8_14_КР_(списание)ОПСТИКР4"/>
      <sheetName val="Данные_для_расчёта_сметы3"/>
      <sheetName val="6_14_КР3"/>
      <sheetName val="13_13"/>
      <sheetName val="свод_23"/>
      <sheetName val="Зап-3-_СЦБ3"/>
      <sheetName val="Пример_расчета3"/>
      <sheetName val="СметаСводная_Рыб3"/>
      <sheetName val="Текущие_цены3"/>
      <sheetName val="отчет_эл_эн__20003"/>
      <sheetName val="к_84-к_833"/>
      <sheetName val="Коэфф1_3"/>
      <sheetName val="6_32"/>
      <sheetName val="6_72"/>
      <sheetName val="6_3_1_32"/>
      <sheetName val="Смета2_проект__раб_3"/>
      <sheetName val="Смета_13"/>
      <sheetName val="Production_and_Spend2"/>
      <sheetName val="Прайс_лист3"/>
      <sheetName val="См_1_наруж_водопровод3"/>
      <sheetName val="Разработка_проекта3"/>
      <sheetName val="КП_НовоКов3"/>
      <sheetName val="СметаСводная_1_оч3"/>
      <sheetName val="свод_(2)2"/>
      <sheetName val="Калплан_ОИ2_Макм_крестики2"/>
      <sheetName val="Св__смета2"/>
      <sheetName val="РБС_ИЗМ12"/>
      <sheetName val="Таблица_22"/>
      <sheetName val="ст_ГТМ2"/>
      <sheetName val="кп_ГК2"/>
      <sheetName val="Справочные_данные2"/>
      <sheetName val="суб_подряд3"/>
      <sheetName val="ПСБ_-_ОЭ3"/>
      <sheetName val="смета_СИД2"/>
      <sheetName val="ресурсная_вед_2"/>
      <sheetName val="КП_к_ГК2"/>
      <sheetName val="изыскания_22"/>
      <sheetName val="Калплан_Кра2"/>
      <sheetName val="6_11_новый2"/>
      <sheetName val="Пояснение_2"/>
      <sheetName val="смета_2_проект__работы2"/>
      <sheetName val="СтрЗапасов_(2)2"/>
      <sheetName val="PwC_Copies_from_old_models_--&gt;2"/>
      <sheetName val="Сравнение_ДПН_факт_06-072"/>
      <sheetName val="НМ_расчеты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РС_2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ТЗ_АСУ-11"/>
      <sheetName val="ИД_СМР1"/>
      <sheetName val="Вспом_1"/>
      <sheetName val="2_Геология1"/>
      <sheetName val="Объем_работ1"/>
      <sheetName val="Виды_работ_АСО1"/>
      <sheetName val="таблица_руко_2"/>
      <sheetName val="ФОТ_для_смет1"/>
      <sheetName val="КБК_ДПК1"/>
      <sheetName val="ЕТС_(ф)1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13_14"/>
      <sheetName val="свод_24"/>
      <sheetName val="Зап-3-_СЦБ4"/>
      <sheetName val="Пример_расчета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СМЕТА_проект3"/>
      <sheetName val="Production_and_Spend3"/>
      <sheetName val="Прайс_лист4"/>
      <sheetName val="1_33"/>
      <sheetName val="К_рын3"/>
      <sheetName val="Сводная_смета3"/>
      <sheetName val="См_1_наруж_водопровод4"/>
      <sheetName val="Разработка_проекта4"/>
      <sheetName val="КП_НовоКов4"/>
      <sheetName val="СметаСводная_1_оч4"/>
      <sheetName val="Переменные_и_константы3"/>
      <sheetName val="свод_(2)3"/>
      <sheetName val="Калплан_ОИ2_Макм_крестики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6_11_новый3"/>
      <sheetName val="Opex_personnel_(Term_facs)3"/>
      <sheetName val="Капитальные_затраты3"/>
      <sheetName val="Пояснение_3"/>
      <sheetName val="3_13"/>
      <sheetName val="Коммерческие_расходы3"/>
      <sheetName val="смета_2_проект__работы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2_2_3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3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PO_Data2"/>
      <sheetName val="Раб_А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ТЗ_АСУ-12"/>
      <sheetName val="ИД_СМР2"/>
      <sheetName val="Вспом_2"/>
      <sheetName val="2_Геология2"/>
      <sheetName val="Объем_работ2"/>
      <sheetName val="Виды_работ_АСО2"/>
      <sheetName val="таблица_руко "/>
      <sheetName val="ФОТ_для_смет2"/>
      <sheetName val="КБК_ДПК2"/>
      <sheetName val="ЕТС_(ф)2"/>
      <sheetName val="таблица_руко_3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13_15"/>
      <sheetName val="свод_25"/>
      <sheetName val="Зап-3-_СЦБ5"/>
      <sheetName val="Пример_расчета5"/>
      <sheetName val="СметаСводная_Рыб5"/>
      <sheetName val="Текущие_цены5"/>
      <sheetName val="отчет_эл_эн__20005"/>
      <sheetName val="к_84-к_83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4"/>
      <sheetName val="3_14"/>
      <sheetName val="Коммерческие_расходы4"/>
      <sheetName val="смета_2_проект__работы4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4"/>
      <sheetName val="PwC_Copies_from_old_models_--&gt;4"/>
      <sheetName val="Сравнение_ДПН_факт_06-074"/>
      <sheetName val="НМ_расчеты4"/>
      <sheetName val="КП_к_снег_Рыбинская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Main_list"/>
      <sheetName val="ПД-2_2"/>
      <sheetName val="1_14"/>
      <sheetName val="1_7"/>
      <sheetName val="таблица_руко_4"/>
      <sheetName val="8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Д ПНР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Технический лист"/>
      <sheetName val="анализ 2003_2004исполнение МТО"/>
      <sheetName val="Приложение 2"/>
      <sheetName val="Промер глуб"/>
      <sheetName val="41"/>
      <sheetName val=" Свод"/>
      <sheetName val="Договорная цена"/>
      <sheetName val="ГАЗ_камаз"/>
      <sheetName val="Имя"/>
      <sheetName val="Пра_x0000_с_лист"/>
      <sheetName val="исключ ЭХЗ"/>
      <sheetName val="БДР"/>
      <sheetName val="3 Сл.-структура затрат"/>
      <sheetName val="геол"/>
      <sheetName val="Тестовый"/>
      <sheetName val="№2Гидромет."/>
      <sheetName val="№2Геолог"/>
      <sheetName val="№2Геолог с.п."/>
      <sheetName val="№3Экологи (2этап)"/>
      <sheetName val="сводный"/>
      <sheetName val="аванс по ОС"/>
      <sheetName val="Авансы выданные"/>
      <sheetName val="Кред"/>
      <sheetName val="ДЗ"/>
      <sheetName val="Кред. задолж."/>
      <sheetName val="Прочие"/>
      <sheetName val="Должности"/>
      <sheetName val="Исходная"/>
      <sheetName val="Пра"/>
      <sheetName val="ПС 110 кВ (доп)"/>
      <sheetName val="Panduit"/>
      <sheetName val="const"/>
      <sheetName val="расчеты"/>
      <sheetName val="ПД-2.1"/>
      <sheetName val="Смета 7"/>
      <sheetName val="Прил.5 СС"/>
      <sheetName val="расчет вязкости"/>
      <sheetName val="Сравнение с Finder - ДНС-5"/>
      <sheetName val="Расчет №1.1"/>
      <sheetName val="Расчет №2.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 refreshError="1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 refreshError="1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/>
      <sheetData sheetId="1772"/>
      <sheetData sheetId="1773" refreshError="1"/>
      <sheetData sheetId="1774" refreshError="1"/>
      <sheetData sheetId="1775"/>
      <sheetData sheetId="1776"/>
      <sheetData sheetId="1777"/>
      <sheetData sheetId="1778"/>
      <sheetData sheetId="1779"/>
      <sheetData sheetId="1780"/>
      <sheetData sheetId="1781" refreshError="1"/>
      <sheetData sheetId="1782" refreshError="1"/>
      <sheetData sheetId="1783"/>
      <sheetData sheetId="1784"/>
      <sheetData sheetId="1785" refreshError="1"/>
      <sheetData sheetId="1786">
        <row r="1">
          <cell r="B1">
            <v>0</v>
          </cell>
        </row>
      </sheetData>
      <sheetData sheetId="1787" refreshError="1"/>
      <sheetData sheetId="1788" refreshError="1"/>
      <sheetData sheetId="1789" refreshError="1"/>
      <sheetData sheetId="179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к.84-к.83"/>
      <sheetName val="Лист2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мер расчета"/>
      <sheetName val="Шкаф"/>
      <sheetName val="Коэфф1."/>
      <sheetName val="Прайс лист"/>
      <sheetName val="трансформация1"/>
      <sheetName val="breakdown"/>
      <sheetName val="Calc"/>
      <sheetName val="топо"/>
      <sheetName val="Данные для расчёта сметы"/>
      <sheetName val="Journals"/>
      <sheetName val="ц_1991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метаСводная"/>
      <sheetName val="свод 2"/>
      <sheetName val="Кл-р SysTel"/>
      <sheetName val="См 1 наруж.водопровод"/>
      <sheetName val="СПРПФ"/>
      <sheetName val="Спр_общий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sapactivexlhiddensheet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Лист опроса"/>
      <sheetName val="Summary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сводная"/>
      <sheetName val="НЕДЕЛИ"/>
      <sheetName val="13.1"/>
      <sheetName val="Архив2"/>
      <sheetName val="OCK1"/>
      <sheetName val="Амур ДОН"/>
      <sheetName val="Opex personnel (Term facs)"/>
      <sheetName val="Лист1"/>
      <sheetName val="КП (2)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в работу"/>
      <sheetName val="Destination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Ачинский НПЗ"/>
      <sheetName val="Об-15"/>
      <sheetName val="шаблон"/>
      <sheetName val="информация"/>
      <sheetName val="Обновление"/>
      <sheetName val="Цена"/>
      <sheetName val="Product"/>
      <sheetName val="К.рын"/>
      <sheetName val="Вспомогательный"/>
      <sheetName val="Смета 1свод"/>
      <sheetName val="СметаСводная снег"/>
      <sheetName val="УП _2004"/>
      <sheetName val="СС"/>
      <sheetName val="Объемы работ по ПВ"/>
      <sheetName val="мсн"/>
      <sheetName val="Капитальные затраты"/>
      <sheetName val="Свод объем"/>
      <sheetName val="Дополнительные параметры"/>
      <sheetName val="1ПС"/>
      <sheetName val="Приложение 2"/>
      <sheetName val="Переменные и константы"/>
      <sheetName val="вариант"/>
      <sheetName val="ИД1"/>
      <sheetName val="ID"/>
      <sheetName val="СП"/>
      <sheetName val="A54НДС"/>
      <sheetName val="ЭХЗ"/>
      <sheetName val="Должности"/>
      <sheetName val="Смета-Т"/>
      <sheetName val="АЧ"/>
      <sheetName val="Настройки"/>
      <sheetName val="BACT"/>
      <sheetName val="База Геодезия"/>
      <sheetName val="База Геология"/>
      <sheetName val="6"/>
      <sheetName val="5.1"/>
      <sheetName val="Настройка"/>
      <sheetName val="РС"/>
      <sheetName val="См3 СЦБ-зап"/>
      <sheetName val="Хаттон 90.90 Femco"/>
      <sheetName val="СметаСводная 1 оч"/>
      <sheetName val="Общая часть"/>
      <sheetName val="ОПС"/>
      <sheetName val="ЛЧ"/>
      <sheetName val=""/>
      <sheetName val="Исходные"/>
      <sheetName val="Тестовый"/>
      <sheetName val="Расчет 2"/>
      <sheetName val="Смета №1"/>
      <sheetName val="Табл38-7"/>
      <sheetName val="БП НОВЫЙ"/>
      <sheetName val="3.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Смета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топография"/>
      <sheetName val="топо"/>
      <sheetName val="свод 3"/>
      <sheetName val="1.3"/>
      <sheetName val="ц_1991"/>
      <sheetName val="информация"/>
      <sheetName val="Данные для расчёта сметы"/>
      <sheetName val="свод 2"/>
      <sheetName val="шаблон"/>
      <sheetName val="Землеотвод"/>
      <sheetName val="Упр"/>
      <sheetName val="См 1 наруж.водопровод"/>
      <sheetName val="СметаСводная павильон"/>
      <sheetName val="свод"/>
      <sheetName val="НМА"/>
      <sheetName val="сводная"/>
      <sheetName val="OCK1"/>
      <sheetName val="пятилетка"/>
      <sheetName val="мониторинг"/>
      <sheetName val="Дополнительные параметры"/>
      <sheetName val="total"/>
      <sheetName val="Комплектация"/>
      <sheetName val="трубы"/>
      <sheetName val="СМР"/>
      <sheetName val="дороги"/>
      <sheetName val="р.Волхов"/>
      <sheetName val="ПДР"/>
      <sheetName val="изыскания 2"/>
      <sheetName val="ИД"/>
      <sheetName val="sapactivexlhiddensheet"/>
      <sheetName val="Калплан Кра"/>
      <sheetName val="свод1"/>
      <sheetName val="Пример расчета"/>
      <sheetName val="Б.Сатка"/>
      <sheetName val="Исполнение по оборуд_"/>
      <sheetName val="исходные данные"/>
      <sheetName val="расчетные таблицы"/>
      <sheetName val="Лист1"/>
      <sheetName val="мсн"/>
      <sheetName val="Ачинский НПЗ"/>
      <sheetName val="Шкаф"/>
      <sheetName val="Коэфф1."/>
      <sheetName val="Прайс лист"/>
      <sheetName val="Summary"/>
      <sheetName val="СметаСводная Колпино"/>
      <sheetName val="СметаСводная"/>
      <sheetName val="К.рын"/>
      <sheetName val="Сводная смета"/>
      <sheetName val="Геология"/>
      <sheetName val="Геофизика"/>
      <sheetName val="Зап-3- СЦБ"/>
      <sheetName val="смета СИД"/>
      <sheetName val="СметаСводная снег"/>
      <sheetName val="База Геология"/>
      <sheetName val="ПД"/>
      <sheetName val="РД"/>
    </sheetNames>
    <sheetDataSet>
      <sheetData sheetId="0" refreshError="1"/>
      <sheetData sheetId="1" refreshError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Рыб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Рыб"/>
      <sheetName val="Коэфф1."/>
      <sheetName val="Смета"/>
      <sheetName val="3.5"/>
      <sheetName val="СметаСводная"/>
      <sheetName val="свод1"/>
      <sheetName val="свод"/>
      <sheetName val="информация"/>
      <sheetName val="топо"/>
      <sheetName val="Данные для расчёта сметы"/>
      <sheetName val="К.рын"/>
      <sheetName val="Сводная смета"/>
      <sheetName val="ц_1991"/>
      <sheetName val="Упр"/>
      <sheetName val="шаблон"/>
      <sheetName val="1.3"/>
      <sheetName val="DATA"/>
      <sheetName val="СМЕТА проект"/>
      <sheetName val="13.1"/>
      <sheetName val="Лист2"/>
      <sheetName val="СметаСводная снег"/>
      <sheetName val="93-110"/>
      <sheetName val="Лист опроса"/>
      <sheetName val="к.84-к.83"/>
      <sheetName val="Шкаф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Зап-3- СЦБ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рилож"/>
      <sheetName val="ПДР"/>
      <sheetName val="вариант"/>
      <sheetName val="Обновление"/>
      <sheetName val="Цена"/>
      <sheetName val="Product"/>
      <sheetName val="Summary"/>
      <sheetName val="Пример расчета"/>
      <sheetName val="свод 2"/>
      <sheetName val="Табл38-7"/>
      <sheetName val="все"/>
      <sheetName val="Кредиты"/>
      <sheetName val="Нормы"/>
      <sheetName val="Текущие цены"/>
      <sheetName val="рабочий"/>
      <sheetName val="окраска"/>
      <sheetName val="отчет эл_эн  2000"/>
      <sheetName val="Счет-Фактура"/>
      <sheetName val="График"/>
      <sheetName val="2002(v2)"/>
      <sheetName val="справ."/>
      <sheetName val="справ_"/>
      <sheetName val="2002_v2_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С"/>
      <sheetName val="Смета 1"/>
      <sheetName val="РП"/>
      <sheetName val="данные"/>
      <sheetName val="Баланс"/>
      <sheetName val="Production and Spend"/>
      <sheetName val="sapactivexlhiddensheet"/>
      <sheetName val="OCK1"/>
      <sheetName val="ИГ1"/>
      <sheetName val="Землеотвод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1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исходные данные"/>
      <sheetName val="расчетные таблицы"/>
      <sheetName val="5ОборРабМест(HP)"/>
      <sheetName val="СметаСводная Колпино"/>
      <sheetName val="HP и оргтехника"/>
      <sheetName val="оборудован"/>
      <sheetName val="СметаСводная павильон"/>
      <sheetName val="Перечень ИУ"/>
      <sheetName val="НМА"/>
      <sheetName val="оператор"/>
      <sheetName val="исх_данные"/>
      <sheetName val="ст ГТМ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Вспомогательный"/>
      <sheetName val="Calc"/>
      <sheetName val="ID"/>
      <sheetName val="История"/>
      <sheetName val="Р1"/>
      <sheetName val="Параметры_i"/>
      <sheetName val="Таблица 2"/>
      <sheetName val="справка"/>
      <sheetName val="суб.подряд"/>
      <sheetName val="ПСБ - ОЭ"/>
      <sheetName val="См3 СЦБ-зап"/>
      <sheetName val="Ачинский НПЗ"/>
      <sheetName val="D"/>
      <sheetName val="ИД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Амур ДОН"/>
      <sheetName val="Смета 2"/>
      <sheetName val="Январь"/>
      <sheetName val="ИДвалка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Общая часть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2.2 "/>
      <sheetName val="Расчет курса"/>
      <sheetName val="XLR_NoRangeSheet"/>
      <sheetName val="НЕДЕЛИ"/>
      <sheetName val="GD"/>
      <sheetName val="мсн"/>
      <sheetName val="влад-таблица"/>
      <sheetName val="2002(v1)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метаСводная_павильон"/>
      <sheetName val="3труба (П)"/>
      <sheetName val="15"/>
      <sheetName val="Восстановл_Лист37"/>
      <sheetName val="Объемы работ по ПВ"/>
      <sheetName val="16"/>
      <sheetName val="Таблица 5"/>
      <sheetName val="Таблица 3"/>
      <sheetName val="Коэф"/>
      <sheetName val="1.401.2"/>
      <sheetName val="Source lists"/>
      <sheetName val="PO Data"/>
      <sheetName val="Rub"/>
      <sheetName val="ПД"/>
      <sheetName val="свод_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_ИИР"/>
      <sheetName val="М_1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№2Гидромет."/>
      <sheetName val="№2Геолог"/>
      <sheetName val="№2Геолог с.п."/>
      <sheetName val="№3Экологи (2этап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/>
      <sheetData sheetId="368" refreshError="1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топография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мета"/>
      <sheetName val="См 1 наруж.водопровод"/>
      <sheetName val="1.3"/>
      <sheetName val="Данные для расчёта сметы"/>
      <sheetName val="Упр"/>
      <sheetName val="СметаСводная павильон"/>
      <sheetName val="топо"/>
      <sheetName val="НМА"/>
      <sheetName val="Землеотвод"/>
      <sheetName val="свод1"/>
      <sheetName val="свод 3"/>
      <sheetName val="ц_1991"/>
      <sheetName val="информация"/>
      <sheetName val="свод"/>
      <sheetName val="sapactivexlhiddensheet"/>
      <sheetName val="OCK1"/>
      <sheetName val="Калплан Кра"/>
      <sheetName val="сводная"/>
      <sheetName val="Пример расчета"/>
      <sheetName val="свод 2"/>
      <sheetName val="ПДР"/>
      <sheetName val="мсн"/>
      <sheetName val="Ачинский НПЗ"/>
      <sheetName val="изыскания 2"/>
      <sheetName val="исходные данные"/>
      <sheetName val="расчетные таблицы"/>
      <sheetName val="шаблон"/>
      <sheetName val="пятилетка"/>
      <sheetName val="мониторинг"/>
      <sheetName val="Дополнительные параметры"/>
      <sheetName val="ИД"/>
      <sheetName val="Summary"/>
      <sheetName val="р.Волхов"/>
      <sheetName val="СметаСводная Колпино"/>
      <sheetName val="Шкаф"/>
      <sheetName val="Коэфф1."/>
      <sheetName val="Прайс лист"/>
      <sheetName val="СметаСводная"/>
      <sheetName val="Геология"/>
      <sheetName val="Геофизика"/>
      <sheetName val="К.рын"/>
      <sheetName val="Сводная смета"/>
      <sheetName val="СС"/>
      <sheetName val="КП к ГК"/>
      <sheetName val="DATA"/>
      <sheetName val="Зап-3- СЦБ"/>
      <sheetName val="total"/>
      <sheetName val="Комплектация"/>
      <sheetName val="трубы"/>
      <sheetName val="СМР"/>
      <sheetName val="дороги"/>
      <sheetName val="Б.Сатка"/>
      <sheetName val="Исполнение по оборуд_"/>
      <sheetName val="Лист1"/>
    </sheetNames>
    <sheetDataSet>
      <sheetData sheetId="0" refreshError="1"/>
      <sheetData sheetId="1" refreshError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сид2"/>
      <sheetName val="изыскания 2"/>
      <sheetName val="экол из "/>
      <sheetName val="экол из"/>
      <sheetName val="экон из2"/>
      <sheetName val="дор2"/>
      <sheetName val="иск соор4"/>
      <sheetName val="трот2"/>
      <sheetName val="маф"/>
      <sheetName val="нар осв2"/>
      <sheetName val="канал2"/>
      <sheetName val="электроснаб"/>
      <sheetName val="орг_движ2"/>
      <sheetName val="внт1"/>
      <sheetName val="ГОЧС2"/>
      <sheetName val="оос2"/>
      <sheetName val="бл-во2"/>
      <sheetName val="тэч2"/>
      <sheetName val="конкурсн2"/>
      <sheetName val="экран2"/>
      <sheetName val="пер ком1"/>
      <sheetName val="арх из"/>
      <sheetName val="экон об"/>
      <sheetName val="изъят зем уч"/>
      <sheetName val="сод дор"/>
      <sheetName val="детализация"/>
      <sheetName val="авт надз"/>
      <sheetName val="См3 СЦБ-зап"/>
      <sheetName val="свод_2"/>
      <sheetName val="изыскания_2"/>
      <sheetName val="экол_из_"/>
      <sheetName val="экол_из"/>
      <sheetName val="экон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авт_надз"/>
      <sheetName val="Зап-3- СЦБ"/>
      <sheetName val="Смета"/>
      <sheetName val="СметаСводная Рыб"/>
      <sheetName val="Переменные и константы"/>
      <sheetName val="топография"/>
      <sheetName val="СметаСводная"/>
      <sheetName val="КП к снег Рыбинская"/>
      <sheetName val="1.3"/>
      <sheetName val="мсн"/>
      <sheetName val="СметаСводная Колпино"/>
      <sheetName val="К"/>
      <sheetName val="Данные для расчёта сметы"/>
      <sheetName val="Смета-Т"/>
      <sheetName val="оператор"/>
      <sheetName val="исх_данные"/>
      <sheetName val="D"/>
      <sheetName val="ПДР"/>
      <sheetName val="исходные данные"/>
      <sheetName val="расчетные таблицы"/>
      <sheetName val="total"/>
      <sheetName val="Комплектация"/>
      <sheetName val="трубы"/>
      <sheetName val="СМР"/>
      <sheetName val="дороги"/>
      <sheetName val="топо"/>
      <sheetName val="свод 3"/>
      <sheetName val="свод"/>
      <sheetName val="OCK1"/>
      <sheetName val="Землеотвод"/>
      <sheetName val="ИГ1"/>
      <sheetName val="р.Волхов"/>
      <sheetName val="Пример расчета"/>
      <sheetName val="Калплан Кра"/>
      <sheetName val="См 1 наруж.водопровод"/>
      <sheetName val="sapactivexlhiddensheet"/>
      <sheetName val="Общая часть"/>
      <sheetName val="Сводная"/>
      <sheetName val="Шкаф"/>
      <sheetName val="Коэфф1."/>
      <sheetName val="Прайс лист"/>
      <sheetName val="Лист2"/>
      <sheetName val="шаблон"/>
      <sheetName val="ст ГТМ"/>
      <sheetName val="Справочные данные"/>
      <sheetName val="информация"/>
      <sheetName val="ИД"/>
      <sheetName val="Амур ДОН"/>
      <sheetName val="Смета 1свод"/>
      <sheetName val="Лист1"/>
      <sheetName val="Ачинский НПЗ"/>
      <sheetName val="КР РП Мост 50-летия"/>
      <sheetName val="3труба (П)"/>
      <sheetName val="Сводная смета"/>
      <sheetName val="Дог цена"/>
      <sheetName val="Справочники"/>
      <sheetName val="Лист4"/>
      <sheetName val="Общий"/>
      <sheetName val="Ограничения шаблон"/>
      <sheetName val="Смета 5 ред.3"/>
      <sheetName val="RSOILBAL"/>
      <sheetName val="ц_1991"/>
      <sheetName val="Summary"/>
      <sheetName val="1.1."/>
      <sheetName val="УП _2004"/>
      <sheetName val="ИДвалка"/>
      <sheetName val="Коэфф"/>
      <sheetName val="Справка"/>
      <sheetName val="Командировочные"/>
      <sheetName val="13.1"/>
      <sheetName val="Дополнительные параметры"/>
      <sheetName val="ПД"/>
    </sheetNames>
    <sheetDataSet>
      <sheetData sheetId="0" refreshError="1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свод 2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м3 СЦБ-зап"/>
      <sheetName val="Зап-3- СЦБ"/>
      <sheetName val="Данные для расчёта сметы"/>
      <sheetName val="См 1 наруж.водопровод"/>
      <sheetName val="Ачинский НПЗ"/>
      <sheetName val="СметаСводная"/>
      <sheetName val="топография"/>
      <sheetName val="Переменные и константы"/>
      <sheetName val="СметаСводная Рыб"/>
      <sheetName val="Смета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График"/>
      <sheetName val="ЛС_РЕС"/>
      <sheetName val="Записка СЦБ"/>
      <sheetName val="3труба (П)"/>
      <sheetName val="КП Прим (3)"/>
      <sheetName val="Справка"/>
      <sheetName val="Summary"/>
      <sheetName val="sapactivexlhiddensheet"/>
      <sheetName val="Параметры"/>
      <sheetName val="Дог цена"/>
      <sheetName val="пятилетка"/>
      <sheetName val="мониторинг"/>
      <sheetName val=""/>
      <sheetName val="Геодезия-1.1"/>
      <sheetName val="Сводная смета"/>
      <sheetName val="СМЕТА проект"/>
      <sheetName val="Коэфф1."/>
      <sheetName val="Сводная "/>
      <sheetName val="D"/>
      <sheetName val="Справочники"/>
      <sheetName val="СВОД"/>
      <sheetName val="ПД"/>
      <sheetName val="Смета1"/>
      <sheetName val="ид"/>
      <sheetName val="Const"/>
      <sheetName val="СметаСводная кол"/>
      <sheetName val="сводная"/>
      <sheetName val="счет-фактура"/>
      <sheetName val="сср"/>
      <sheetName val="КП_к_ГК1"/>
      <sheetName val="Калплан_Вер1"/>
      <sheetName val="СметаСводная_Колпино1"/>
      <sheetName val="СмТопоГео__(планшеты)1"/>
      <sheetName val="Смета2_1"/>
      <sheetName val="См_эколог_изыск_Вит1"/>
      <sheetName val="Смета_геология_Вит1"/>
      <sheetName val="Смета_5_ОВОС1"/>
      <sheetName val="смета6__Дор_работыКолпино1"/>
      <sheetName val="Смета7_-_СетиКолпино1"/>
      <sheetName val="См8_Расчет_Трансп_схемы1"/>
      <sheetName val="Смета8а_технология1"/>
      <sheetName val="См9_ГО_и_ЧС1"/>
      <sheetName val="см10_экспресс-оценка1"/>
      <sheetName val="свод_2"/>
      <sheetName val="Дог_цена"/>
      <sheetName val="Данные_для_расчёта_сметы"/>
      <sheetName val="Ачинский_НПЗ"/>
      <sheetName val="См3_СЦБ-зап"/>
      <sheetName val="Зап-3-_СЦБ"/>
      <sheetName val="См_1_наруж_водопровод"/>
      <sheetName val="Переменные_и_константы"/>
      <sheetName val="СметаСводная_Рыб"/>
      <sheetName val="изыскания_2"/>
      <sheetName val="Смета_1свод"/>
      <sheetName val="исх_данные"/>
      <sheetName val="р_Волхов"/>
      <sheetName val="КП_к_снег_Рыбинская"/>
      <sheetName val="Калплан_Кра"/>
      <sheetName val="1_3"/>
      <sheetName val="КП_Прим_(3)"/>
      <sheetName val="Записка_СЦБ"/>
      <sheetName val="3труба_(П)"/>
      <sheetName val="Геодезия-1_1"/>
      <sheetName val="Сводная_"/>
      <sheetName val="Сводная_смета"/>
      <sheetName val="СМЕТА_проект"/>
      <sheetName val="Коэфф1_"/>
      <sheetName val="ц_1991"/>
      <sheetName val=" Оборудование  end"/>
    </sheetNames>
    <sheetDataSet>
      <sheetData sheetId="0" refreshError="1"/>
      <sheetData sheetId="1" refreshError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Колпино"/>
      <sheetName val="D"/>
      <sheetName val="Смета"/>
      <sheetName val="Ачинский НПЗ"/>
      <sheetName val="свод 2"/>
      <sheetName val="Данные для расчёта сметы"/>
      <sheetName val="ст ГТМ"/>
      <sheetName val="4"/>
      <sheetName val="справка"/>
      <sheetName val="свод1"/>
      <sheetName val="К"/>
      <sheetName val="Лист1"/>
      <sheetName val="Обновление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Счет-Фактура"/>
      <sheetName val="Кредиты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2002_v2_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Переменные и константы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Вспомогательный"/>
      <sheetName val="Calc"/>
      <sheetName val="ID"/>
      <sheetName val="Смета 1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отчет эл_эн  2000"/>
      <sheetName val="суб.подряд"/>
      <sheetName val="ПСБ - ОЭ"/>
      <sheetName val="См3 СЦБ-зап"/>
      <sheetName val="ИД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Амур ДОН"/>
      <sheetName val="3.5"/>
      <sheetName val="Смета 2"/>
      <sheetName val="Январь"/>
      <sheetName val="ИДвалка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Общая часть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2.2 "/>
      <sheetName val="Расчет курса"/>
      <sheetName val="XLR_NoRangeSheet"/>
      <sheetName val="НЕДЕЛИ"/>
      <sheetName val="GD"/>
      <sheetName val="мсн"/>
      <sheetName val="влад-таблица"/>
      <sheetName val="2002(v1)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Материалы"/>
      <sheetName val="6.11 новый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Акт выбора"/>
      <sheetName val="1155"/>
      <sheetName val="выборка на22 июня"/>
      <sheetName val="HP_и_оргтехника"/>
      <sheetName val="СМЕТА_проект"/>
      <sheetName val="Лист_опроса"/>
      <sheetName val="SakhNIPI5"/>
      <sheetName val="ПИР"/>
      <sheetName val="ОПС"/>
      <sheetName val="СметаСводная_снег"/>
      <sheetName val="Хаттон_90_90_Femco"/>
      <sheetName val="свод_общ"/>
      <sheetName val="таблица_руководству"/>
      <sheetName val="1.14"/>
      <sheetName val="1.7"/>
      <sheetName val="ПЭ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правка"/>
      <sheetName val="суб.подряд"/>
      <sheetName val="ПСБ - ОЭ"/>
      <sheetName val="ИД"/>
      <sheetName val="Смета"/>
      <sheetName val="СметаСводная Колпино"/>
      <sheetName val="свод 2"/>
      <sheetName val="См3 СЦБ-зап"/>
      <sheetName val="СметаСводная"/>
      <sheetName val="Коэф КВ"/>
      <sheetName val="Упр"/>
      <sheetName val="Ачинский НПЗ"/>
      <sheetName val="ИГ1"/>
      <sheetName val="свод 3"/>
      <sheetName val="ПДР"/>
      <sheetName val="Данные для расчёта сметы"/>
      <sheetName val="КП к ГК"/>
      <sheetName val="К"/>
      <sheetName val="Смета-Т"/>
      <sheetName val="Сводная"/>
      <sheetName val="изыскания 2"/>
      <sheetName val="Калплан Кра"/>
      <sheetName val="Землеотвод"/>
      <sheetName val="р.Волхов"/>
      <sheetName val="мсн"/>
      <sheetName val="sapactivexlhiddensheet"/>
      <sheetName val="Лист1"/>
      <sheetName val="График"/>
      <sheetName val="Обновление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OCK1"/>
      <sheetName val="Шкаф"/>
      <sheetName val="Коэфф1."/>
      <sheetName val="Прайс лист"/>
      <sheetName val="1.3"/>
      <sheetName val="К.рын"/>
      <sheetName val="Сводная смета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HP и оргтехника"/>
      <sheetName val="Лист2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Calc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"/>
      <sheetName val="Смета 3 Гидролог"/>
      <sheetName val="Записка СЦБ"/>
      <sheetName val="Общая часть"/>
      <sheetName val="Дог цена"/>
      <sheetName val="Исходные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13_1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1155"/>
      <sheetName val="ЛС_РЕ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СметаСводная Колпино"/>
      <sheetName val="свод 2"/>
      <sheetName val="топография"/>
      <sheetName val="Лист1"/>
      <sheetName val="Общая часть"/>
      <sheetName val="Сводная"/>
      <sheetName val="Смета"/>
      <sheetName val="СметаСводная 1 оч"/>
      <sheetName val="См3 СЦБ-зап"/>
      <sheetName val="Ачинский НПЗ"/>
      <sheetName val="справка"/>
      <sheetName val="СметаСводная павильон"/>
      <sheetName val="Данные для расчёта сметы"/>
      <sheetName val="СметаСводная снег"/>
      <sheetName val="ст ГТМ"/>
      <sheetName val="гидрология"/>
      <sheetName val="1.1."/>
      <sheetName val="К"/>
      <sheetName val="КП к ГК"/>
      <sheetName val="изыскания 2"/>
      <sheetName val="мсн"/>
      <sheetName val="СметаСводная Рыб"/>
      <sheetName val="График"/>
      <sheetName val="Зап-3- СЦБ"/>
      <sheetName val="1.3"/>
      <sheetName val="sapactivexlhiddensheet"/>
      <sheetName val="Землеотвод"/>
      <sheetName val="Справочные данные"/>
      <sheetName val="См 1 наруж.водопровод"/>
      <sheetName val="КП Прим (3)"/>
      <sheetName val="смета СИД"/>
      <sheetName val="кп"/>
      <sheetName val="ДЦ"/>
      <sheetName val="Summary"/>
      <sheetName val="пятилетка"/>
      <sheetName val="мониторинг"/>
      <sheetName val="Лист опроса"/>
      <sheetName val="4"/>
      <sheetName val="Сводная смета"/>
      <sheetName val="Дог цена"/>
      <sheetName val="ИГ1"/>
      <sheetName val="Коэф"/>
      <sheetName val=" Оборудование  end"/>
      <sheetName val="КП к снег Рыбинская"/>
      <sheetName val="свод"/>
      <sheetName val="СП"/>
      <sheetName val=""/>
      <sheetName val="ПДР"/>
      <sheetName val="Коэффициенты"/>
    </sheetNames>
    <sheetDataSet>
      <sheetData sheetId="0" refreshError="1"/>
      <sheetData sheetId="1" refreshError="1"/>
      <sheetData sheetId="2" refreshError="1">
        <row r="6">
          <cell r="E6" t="str">
            <v>Рабочий проект по реконструкции объекта "Улица Красина"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КП_Мак"/>
      <sheetName val="См1ои_ТопоГео__(планшеты)"/>
      <sheetName val="Смета2ои_ИГИ_ОИ"/>
      <sheetName val="Смета3ои_Гидрограф_мак"/>
      <sheetName val="См4_оигеол_мак"/>
      <sheetName val="См5ои_эколог_мак"/>
      <sheetName val="смета6_ои_дор_работы_мак"/>
      <sheetName val="См7ои_мосты"/>
      <sheetName val="см_8ОИ_сети"/>
      <sheetName val="Смета9_ОВОС_Мак"/>
      <sheetName val="см10_ои_Водопонижение_и_дренаж"/>
      <sheetName val="См11ои_транс_потоки_мак"/>
      <sheetName val="см12ои_Оценка_мак"/>
      <sheetName val="См_13ои_ГО_и_ЧС"/>
      <sheetName val="См1п_топо"/>
      <sheetName val="Смета_3п_Инвент"/>
      <sheetName val="Смета4п_геол_мак"/>
      <sheetName val="См5п_Обслед_и_мероприятия_по_за"/>
      <sheetName val="смета6п_дор_работы_мак"/>
      <sheetName val="См7П_мосты"/>
      <sheetName val="см_8П_сети"/>
      <sheetName val="см9_п_Водопонижение_и_дре"/>
      <sheetName val="См10п_транс_потоки_мак_"/>
      <sheetName val="см11п_Оценка_мак"/>
      <sheetName val="См_12п_ГО_и_ЧС"/>
      <sheetName val="смета13_конк_докум"/>
      <sheetName val="Данные для расчёта сметы"/>
      <sheetName val="топография"/>
      <sheetName val="sapactivexlhiddensheet"/>
      <sheetName val="СметаСводная 1 оч"/>
      <sheetName val="СметаСводная"/>
      <sheetName val="пятилетка"/>
      <sheetName val="мониторинг"/>
      <sheetName val="См 1 наруж.водопровод"/>
      <sheetName val="ИГ1"/>
      <sheetName val="Параметры"/>
      <sheetName val="Смета"/>
      <sheetName val="Землеотвод"/>
      <sheetName val="свод 2"/>
      <sheetName val="СметаСводная Колпино"/>
      <sheetName val="ст ГТМ"/>
      <sheetName val="х"/>
      <sheetName val="Общая часть"/>
      <sheetName val="Калплан Кра"/>
      <sheetName val="Лист1"/>
      <sheetName val="смета СИД"/>
      <sheetName val="Ачинский НПЗ"/>
      <sheetName val="гидрология"/>
      <sheetName val="Summary"/>
      <sheetName val="КП Прим (3)"/>
      <sheetName val="Курс $"/>
      <sheetName val="Дополнительные параметры"/>
      <sheetName val="см8"/>
      <sheetName val="КП к ГК"/>
      <sheetName val="Кал.план Жукова даты - не надо"/>
      <sheetName val="ПРОГНОЗ_1"/>
      <sheetName val="мсн"/>
      <sheetName val="свод"/>
      <sheetName val="Калплан ОИ2 Макм крестики"/>
      <sheetName val="Смета терзем"/>
      <sheetName val="Дог_рас"/>
      <sheetName val="эл.химз."/>
      <sheetName val="Дог цена"/>
      <sheetName val="Курс доллара"/>
    </sheetNames>
    <sheetDataSet>
      <sheetData sheetId="0" refreshError="1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Кал_план_Жукова_мес"/>
      <sheetName val="Кал_план_Жукова_даты_-_не_надо"/>
      <sheetName val="СметаСводная_1_оч"/>
      <sheetName val="Смета1_Чеснович"/>
      <sheetName val="Смета2_геология"/>
      <sheetName val="См3_кадастр"/>
      <sheetName val="Смета4_Зем"/>
      <sheetName val="См5_дороги"/>
      <sheetName val="6_Кр_линии"/>
      <sheetName val="См7_мост"/>
      <sheetName val="Сети8_1_оч"/>
      <sheetName val="Смета9_регламент_с_0,335"/>
      <sheetName val="Смета10_ООС"/>
      <sheetName val="смета11_конк_докум"/>
      <sheetName val="См12__ГО_и_ЧС"/>
      <sheetName val="сводная"/>
      <sheetName val="Данные для расчёта сметы"/>
      <sheetName val="ИГ1"/>
      <sheetName val="СметаСводная"/>
      <sheetName val="Смета"/>
      <sheetName val="пятилетка"/>
      <sheetName val="мониторинг"/>
      <sheetName val="свод 2"/>
      <sheetName val="СметаСводная снег"/>
      <sheetName val="sapactivexlhiddensheet"/>
      <sheetName val="топография"/>
      <sheetName val="См 1 наруж.водопровод"/>
      <sheetName val="свод"/>
      <sheetName val="СметаСводная Колпино"/>
      <sheetName val="КП Мак"/>
      <sheetName val="Параметры"/>
      <sheetName val="1"/>
      <sheetName val="93-110"/>
      <sheetName val="Калплан Кра"/>
      <sheetName val="р.Волхов"/>
      <sheetName val="Землеотвод"/>
      <sheetName val="кп"/>
      <sheetName val="смета СИД"/>
      <sheetName val="Лист1"/>
      <sheetName val="КП Прим (3)"/>
      <sheetName val="гидрология"/>
      <sheetName val="КП к ГК"/>
      <sheetName val="Смета терзем"/>
      <sheetName val="Summary"/>
      <sheetName val="эл.химз."/>
      <sheetName val="Ачинский НПЗ"/>
      <sheetName val="График"/>
      <sheetName val="мсн"/>
      <sheetName val="1.3"/>
      <sheetName val="см8"/>
      <sheetName val="АЧ"/>
      <sheetName val="Общая часть"/>
      <sheetName val="ЗП_ЮНГ"/>
      <sheetName val="Курс доллара"/>
      <sheetName val="Дог_рас"/>
      <sheetName val="Дополнительные параметры"/>
      <sheetName val="Хаттон 90.90 Femco"/>
    </sheetNames>
    <sheetDataSet>
      <sheetData sheetId="0" refreshError="1"/>
      <sheetData sheetId="1" refreshError="1"/>
      <sheetData sheetId="2" refreshError="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  <sheetName val="Смета рекультивация"/>
      <sheetName val="Смета терзем"/>
      <sheetName val="СметаСводная 1 оч"/>
      <sheetName val="сводная"/>
      <sheetName val="ИГ1"/>
      <sheetName val="свод 2"/>
      <sheetName val="Смета"/>
      <sheetName val="Параметры"/>
      <sheetName val="См 1 наруж.водопровод"/>
      <sheetName val="топография"/>
      <sheetName val="СметаСводная"/>
      <sheetName val="Кал.план Жукова даты - не надо"/>
      <sheetName val="справка"/>
      <sheetName val="sapactivexlhiddensheet"/>
      <sheetName val="Коэфф1."/>
      <sheetName val="Лист1"/>
      <sheetName val="свод"/>
      <sheetName val="КП Мак"/>
      <sheetName val="СметаСводная Колпино"/>
      <sheetName val="Список"/>
      <sheetName val="р.Волхов"/>
      <sheetName val="смета СИД"/>
      <sheetName val="Землеотвод"/>
      <sheetName val="эл.химз."/>
      <sheetName val="КП НовоКов"/>
      <sheetName val="пятилетка"/>
      <sheetName val="мониторинг"/>
      <sheetName val="Калплан ОИ2 Макм крестики"/>
      <sheetName val="Коэф КВ"/>
      <sheetName val="Подрядчики"/>
      <sheetName val="Калплан Кра"/>
      <sheetName val="1"/>
      <sheetName val="Данные_для_расчёта_сметы"/>
      <sheetName val="Смета_рекультивация"/>
      <sheetName val="Смета_терзем"/>
      <sheetName val="Коэфф1_"/>
      <sheetName val="СметаСводная_1_оч"/>
      <sheetName val="гидрология"/>
      <sheetName val="КП Прим (3)"/>
      <sheetName val="кп"/>
      <sheetName val="Summary"/>
      <sheetName val="свод (2)"/>
      <sheetName val="График"/>
      <sheetName val="Дополнительные параметры"/>
      <sheetName val="Титул1"/>
      <sheetName val="Титул2"/>
      <sheetName val="Титул3"/>
      <sheetName val="1.3"/>
      <sheetName val="см8"/>
      <sheetName val="Хаттон 90.90 Femco"/>
      <sheetName val="свод1"/>
      <sheetName val="Справочник"/>
      <sheetName val="МВЗ"/>
      <sheetName val="Эталон"/>
      <sheetName val="Курс доллара"/>
      <sheetName val="матер."/>
      <sheetName val="Лист3"/>
      <sheetName val=""/>
      <sheetName val="информация"/>
      <sheetName val="Сводная смета"/>
      <sheetName val="Объемы работ по ПВ"/>
      <sheetName val="К"/>
      <sheetName val="Распоряжения"/>
      <sheetName val="спецификация"/>
      <sheetName val="Данные_для_расчёта_сметы1"/>
      <sheetName val="Смета_рекультивация1"/>
      <sheetName val="Смета_терзем1"/>
      <sheetName val="СметаСводная_1_оч1"/>
      <sheetName val="свод_2"/>
      <sheetName val="См_1_наруж_водопровод"/>
      <sheetName val="Кал_план_Жукова_даты_-_не_надо"/>
      <sheetName val="Коэфф1_1"/>
      <sheetName val="КП_Мак"/>
      <sheetName val="р_Волхов"/>
      <sheetName val="смета_СИД"/>
      <sheetName val="СметаСводная_Колпино"/>
      <sheetName val="эл_химз_"/>
      <sheetName val="КП_НовоКов"/>
      <sheetName val="Коэф_КВ"/>
      <sheetName val="Калплан_ОИ2_Макм_крестики"/>
      <sheetName val="Калплан_Кра"/>
      <sheetName val="КП_Прим_(3)"/>
      <sheetName val="свод_(2)"/>
      <sheetName val="Дополнительные_параметры"/>
      <sheetName val="1_3"/>
      <sheetName val="Хаттон_90_90_Femco"/>
      <sheetName val="Курс_доллара"/>
      <sheetName val="матер_"/>
      <sheetName val="Сводная_смета"/>
      <sheetName val="Объемы_работ_по_ПВ"/>
      <sheetName val="2002(v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Данные для расчёта сметы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свод1"/>
      <sheetName val="1"/>
      <sheetName val="КП Прим (3)"/>
      <sheetName val="Калплан Кра"/>
      <sheetName val="см8"/>
      <sheetName val="Дополнительные параметры"/>
      <sheetName val="гидрология"/>
      <sheetName val="АЧ"/>
      <sheetName val="СметаСводная Рыб"/>
      <sheetName val="шаблон"/>
      <sheetName val="Panduit"/>
      <sheetName val="Калплан_ОИ2_Макм_крестики1"/>
      <sheetName val="КП_Мак-21"/>
      <sheetName val="См1ТопоГео__(планшеты)_Мичм1"/>
      <sheetName val="Смета2_инв_Мичм1"/>
      <sheetName val="см_3геол_арх_Мичманская1"/>
      <sheetName val="Смета_4ИГИ_Мичм1"/>
      <sheetName val="См_5эколог_изыск_Мичм1"/>
      <sheetName val="См6_дороги_Мичм1"/>
      <sheetName val="смета7_мост_Мичм1"/>
      <sheetName val="см_8_ОИ_сети_Мим1"/>
      <sheetName val="Смета9_ОВОС_Мичм1"/>
      <sheetName val="Смета_10_трансппот_Мичм1"/>
      <sheetName val="смета11_оценка_Мичм1"/>
      <sheetName val="См_12_ГОЧС_Мичм1"/>
      <sheetName val="См5ои_эколог_мак1"/>
      <sheetName val="Данные_для_расчёта_сметы"/>
      <sheetName val="СметаСводная_1_оч"/>
      <sheetName val="См_1_наруж_водопровод"/>
      <sheetName val="свод_2"/>
      <sheetName val="Смета_терзем"/>
      <sheetName val="Кал_план_Жукова_даты_-_не_надо"/>
      <sheetName val="КП_Мак"/>
      <sheetName val="смета_СИД"/>
      <sheetName val="свод_(2)"/>
      <sheetName val="эл_химз_"/>
      <sheetName val="КП_НовоКов"/>
      <sheetName val="р_Волхов"/>
      <sheetName val="КП_Прим_(3)"/>
      <sheetName val="Калплан_Кра"/>
      <sheetName val="Дополнительные_параметры"/>
      <sheetName val="СметаСводная_Рыб"/>
    </sheetNames>
    <sheetDataSet>
      <sheetData sheetId="0" refreshError="1"/>
      <sheetData sheetId="1" refreshError="1"/>
      <sheetData sheetId="2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водная"/>
      <sheetName val="Данные для расчёта сметы"/>
      <sheetName val="СметаСводная 1 оч"/>
      <sheetName val="СметаСводная Рыб"/>
      <sheetName val="ИГ1"/>
      <sheetName val="Калплан ОИ2 Макм крестики"/>
      <sheetName val="sapactivexlhiddensheet"/>
      <sheetName val="Смета терзем"/>
      <sheetName val="См 1 наруж.водопровод"/>
      <sheetName val="СметаСводная"/>
      <sheetName val="информация"/>
      <sheetName val="топография"/>
      <sheetName val="Кал.план Жукова даты - не надо"/>
      <sheetName val="р.Волхов"/>
      <sheetName val="смета СИД"/>
      <sheetName val="пятилетка"/>
      <sheetName val="мониторинг"/>
      <sheetName val="эл.химз."/>
      <sheetName val="93-110"/>
      <sheetName val="Смета"/>
      <sheetName val="Смета 1свод"/>
      <sheetName val="Коэфф1."/>
      <sheetName val="Лист3"/>
      <sheetName val="list"/>
      <sheetName val="свод 2"/>
      <sheetName val="СметаСводная павильон"/>
      <sheetName val="Лист1"/>
      <sheetName val="свод1"/>
      <sheetName val="Смета 5.2. Кусты25,29,31,65"/>
      <sheetName val="часы"/>
      <sheetName val="см8"/>
      <sheetName val="СметаСводная снег"/>
      <sheetName val="СП"/>
      <sheetName val="Дополнительные параметры"/>
      <sheetName val="КП НовоКов"/>
      <sheetName val="Параметры"/>
      <sheetName val="гидрология"/>
      <sheetName val="КП Прим (3)"/>
      <sheetName val="Итог"/>
      <sheetName val="Лист2"/>
      <sheetName val="Гр5(о)"/>
      <sheetName val="1"/>
      <sheetName val="ПДР"/>
      <sheetName val="КП Мак"/>
      <sheetName val="АЧ"/>
      <sheetName val="Прочее"/>
      <sheetName val="ОПС"/>
      <sheetName val="ИДвалка"/>
      <sheetName val="Смета 2"/>
      <sheetName val="№1ИИ"/>
      <sheetName val="2. См2 инв"/>
      <sheetName val="УКП"/>
      <sheetName val="пример расчета"/>
      <sheetName val="кп_(3)1"/>
      <sheetName val="свод_(2)1"/>
      <sheetName val="экон_из1"/>
      <sheetName val="экол_из1"/>
      <sheetName val="иск_соор1"/>
      <sheetName val="нар_осв11"/>
      <sheetName val="пер_ком11"/>
      <sheetName val="акт_(2)1"/>
      <sheetName val="сод_дор1"/>
      <sheetName val="изъят_зем_уч1"/>
      <sheetName val="землеустр___раб1"/>
      <sheetName val="Данные_для_расчёта_сметы"/>
      <sheetName val="СметаСводная_Рыб"/>
      <sheetName val="СметаСводная_1_оч"/>
      <sheetName val="Калплан_ОИ2_Макм_крестики"/>
      <sheetName val="Смета_терзем"/>
      <sheetName val="Кал_план_Жукова_даты_-_не_надо"/>
      <sheetName val="См_1_наруж_водопровод"/>
      <sheetName val="Смета_1свод"/>
      <sheetName val="Коэфф1_"/>
      <sheetName val="свод_2"/>
      <sheetName val="СметаСводная_павильон"/>
      <sheetName val="Смета_5_2__Кусты25,29,31,65"/>
      <sheetName val="СметаСводная_снег"/>
      <sheetName val="р_Волхов"/>
      <sheetName val="смета_СИД"/>
      <sheetName val="эл_химз_"/>
      <sheetName val="Дополнительные_параметры"/>
      <sheetName val="КП_НовоКов"/>
      <sheetName val="КП_Прим_(3)"/>
      <sheetName val="КП_Мак"/>
      <sheetName val="Смета_2"/>
      <sheetName val="2__См2_инв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свод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ная"/>
      <sheetName val="Данные для расчёта сметы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р.Волхов"/>
      <sheetName val="кп"/>
      <sheetName val="3труба (П)"/>
      <sheetName val="лист1"/>
      <sheetName val="обновление"/>
      <sheetName val="цена"/>
      <sheetName val="product"/>
      <sheetName val="ИД"/>
      <sheetName val="КП Мак"/>
      <sheetName val="Кал.план Жукова даты - не надо"/>
      <sheetName val="Дополнительные параметры"/>
      <sheetName val="КП Прим (3)"/>
      <sheetName val="СметаСводная Рыб"/>
      <sheetName val="смета СИД"/>
      <sheetName val="гидрология"/>
      <sheetName val="СП"/>
      <sheetName val="СметаСводная"/>
      <sheetName val="свод общ"/>
      <sheetName val="Хаттон 90.90 Femco"/>
      <sheetName val="Summary"/>
      <sheetName val="1.2_"/>
      <sheetName val="1.3"/>
      <sheetName val="Заполнение"/>
      <sheetName val="матер."/>
      <sheetName val="см8"/>
      <sheetName val="Прочее"/>
      <sheetName val="№1ИИ"/>
      <sheetName val="Объемы работ по ПВ"/>
      <sheetName val="1.1"/>
      <sheetName val="Смета 7"/>
      <sheetName val="бд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ПД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РП"/>
      <sheetName val="Смета"/>
      <sheetName val="Обновление"/>
      <sheetName val="Цена"/>
      <sheetName val="Product"/>
      <sheetName val="Данные для расчёта сметы"/>
      <sheetName val="Шкаф"/>
      <sheetName val="Коэфф1."/>
      <sheetName val="Прайс лист"/>
      <sheetName val="График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свод 2"/>
      <sheetName val="Табл38-7"/>
      <sheetName val="вариант"/>
      <sheetName val="Разработка проекта"/>
      <sheetName val="Лист1"/>
      <sheetName val="ПДР"/>
      <sheetName val="КП НовоКов"/>
      <sheetName val="Summary"/>
      <sheetName val="sapactivexlhiddensheet"/>
      <sheetName val="Счет-Фактура"/>
      <sheetName val="Переменные и константы"/>
      <sheetName val="СметаСводная 1 оч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Кредиты"/>
      <sheetName val="Суточная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93-110"/>
      <sheetName val="list"/>
      <sheetName val="ПДР ООО &quot;Юкос ФБЦ&quot;"/>
      <sheetName val="Прибыль опл"/>
      <sheetName val="СМЕТА проект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к.84-к.83"/>
      <sheetName val="Лист опроса"/>
      <sheetName val="5ОборРабМест(HP)"/>
      <sheetName val="СметаСводная Колпино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1"/>
      <sheetName val="Смета 1свод"/>
      <sheetName val="№5 СУБ Инж защ"/>
      <sheetName val="Смета 2"/>
      <sheetName val="информация"/>
      <sheetName val="Текущие цены"/>
      <sheetName val="рабочий"/>
      <sheetName val="окраска"/>
      <sheetName val="отчет эл_эн  2000"/>
      <sheetName val="3.1 ТХ"/>
      <sheetName val="ЗП_ЮНГ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од (2)"/>
      <sheetName val="Калплан ОИ2 Макм крестики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П (2)"/>
      <sheetName val="Бюджет"/>
      <sheetName val="Norm"/>
      <sheetName val="свод 3"/>
      <sheetName val="ID"/>
      <sheetName val="Смета 1"/>
      <sheetName val="Смета2_проект__раб_"/>
      <sheetName val="Смета_1"/>
      <sheetName val="Св. смета"/>
      <sheetName val="РБС ИЗМ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РН-ПНГ"/>
      <sheetName val="влад-таблица"/>
      <sheetName val="2002(v1)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D"/>
      <sheetName val="Ачинский НПЗ"/>
      <sheetName val="4"/>
      <sheetName val="ИД"/>
      <sheetName val="См3 СЦБ-зап"/>
      <sheetName val="смета СИД"/>
      <sheetName val="часы"/>
      <sheetName val="ресурсная вед."/>
      <sheetName val="ИДвалка"/>
      <sheetName val="р.Волхов"/>
      <sheetName val="Смета терзем"/>
      <sheetName val="КП к ГК"/>
      <sheetName val="изыскания 2"/>
      <sheetName val="Калплан Кра"/>
      <sheetName val="Материалы"/>
      <sheetName val="Кал.план Жукова даты - не надо"/>
      <sheetName val="Спецификация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АЧ"/>
      <sheetName val="кп"/>
      <sheetName val="6.11 новый"/>
      <sheetName val="Баланс (Ф1)"/>
      <sheetName val="К"/>
      <sheetName val="ПД"/>
      <sheetName val="Полигон - ИЭИ "/>
      <sheetName val="Ком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Капитальные затраты"/>
      <sheetName val="Opex personnel (Term facs)"/>
      <sheetName val="трансформация1"/>
      <sheetName val="breakdown"/>
      <sheetName val="Destination"/>
      <sheetName val="EKDEB90"/>
      <sheetName val="Коэф КВ"/>
      <sheetName val="матер."/>
      <sheetName val="КП Прим (3)"/>
      <sheetName val="кп (3)"/>
      <sheetName val="СП"/>
      <sheetName val="фонтан разбитый2"/>
      <sheetName val="1155"/>
      <sheetName val="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ПРОЦЕНТЫ"/>
      <sheetName val="См.3_АСУ"/>
      <sheetName val="MararashAA"/>
      <sheetName val="Пра_x0000_с_лист"/>
      <sheetName val="эл_химз_2"/>
      <sheetName val="геология_2"/>
      <sheetName val="Данные_для_расчёта_сметы1"/>
      <sheetName val="Коэфф1_1"/>
      <sheetName val="Прайс_лист1"/>
      <sheetName val="См_1_наруж_водопровод1"/>
      <sheetName val="свод_21"/>
      <sheetName val="Разработка_проекта1"/>
      <sheetName val="КП_НовоКов1"/>
      <sheetName val="СметаСводная_1_оч1"/>
      <sheetName val="Переменные_и_константы1"/>
      <sheetName val="Пример_расчета1"/>
      <sheetName val="свод_(2)"/>
      <sheetName val="Калплан_ОИ2_Макм_крестики"/>
      <sheetName val="к_84-к_831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Текущие_цены1"/>
      <sheetName val="Зап-3-_СЦБ1"/>
      <sheetName val="СметаСводная_Рыб1"/>
      <sheetName val="отчет_эл_эн__20001"/>
      <sheetName val="13_11"/>
      <sheetName val="6_3"/>
      <sheetName val="6_7"/>
      <sheetName val="6_3_1_3"/>
      <sheetName val="КП_(2)1"/>
      <sheetName val="свод_31"/>
      <sheetName val="Смета2_проект__раб_1"/>
      <sheetName val="Смета_11"/>
      <sheetName val="СМЕТА_проект1"/>
      <sheetName val="Production_and_Spend"/>
      <sheetName val="1_31"/>
      <sheetName val="К_рын1"/>
      <sheetName val="Сводная_смета1"/>
      <sheetName val="СметаСводная_павильон1"/>
      <sheetName val="Св__смета"/>
      <sheetName val="РБС_ИЗМ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"/>
      <sheetName val="Таблица_4_АСУТП1"/>
      <sheetName val="ст_ГТМ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уб_подряд1"/>
      <sheetName val="ПСБ_-_ОЭ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"/>
      <sheetName val="ресурсная_вед_"/>
      <sheetName val="р_Волхов1"/>
      <sheetName val="КП_к_ГК"/>
      <sheetName val="изыскания_2"/>
      <sheetName val="Калплан_Кра"/>
      <sheetName val="Смета_терзем"/>
      <sheetName val="Кал_план_Жукова_даты_-_не_надо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СС_замеч_с_ответами1"/>
      <sheetName val="УП__2004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в_работу1"/>
      <sheetName val="20_Кредиты_краткосрочные1"/>
      <sheetName val="6_11_новый"/>
      <sheetName val="Баланс_(Ф1)"/>
      <sheetName val="Общая_часть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Перечень_Заказчиков1"/>
      <sheetName val="Opex_personnel_(Term_facs)1"/>
      <sheetName val="Капитальные_затраты1"/>
      <sheetName val="Коэф_КВ"/>
      <sheetName val="кп_(3)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Полигон_-_ИЭИ_"/>
      <sheetName val="выборка_на22_июня"/>
      <sheetName val="3труба_(П)"/>
      <sheetName val="Объемы_работ_по_ПВ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Таблица_5"/>
      <sheetName val="Таблица_3"/>
      <sheetName val="1_401_2"/>
      <sheetName val="Source_lists"/>
      <sheetName val="PO_Data"/>
      <sheetName val="См_3_АСУ"/>
      <sheetName val="Lucent"/>
      <sheetName val="лч и кам"/>
      <sheetName val="№1"/>
      <sheetName val="Общ"/>
      <sheetName val="свод_ИИР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ПС_x0000__x0000__x0000__x0000__x0000__x0000_"/>
      <sheetName val="3_гидромет"/>
      <sheetName val="геол"/>
      <sheetName val="BACT"/>
      <sheetName val="исключ ЭХЗ"/>
      <sheetName val="БДР"/>
      <sheetName val="КБК ДПК"/>
      <sheetName val="См_2 Шатурс сети  проект работы"/>
      <sheetName val="АСУ-линия-1"/>
      <sheetName val="ТЗ АСУ-1"/>
      <sheetName val="3 Сл.-структура затрат"/>
      <sheetName val="_x0000__x0000_"/>
      <sheetName val="W28"/>
      <sheetName val="ПС 110 кВ (доп)"/>
      <sheetName val="Пра"/>
      <sheetName val="выборка "/>
      <sheetName val="выборка раб"/>
      <sheetName val="Объем работ"/>
      <sheetName val="Виды работ АСО"/>
      <sheetName val="таблица_руко_x0019__x0015__x0009__x0003__x000c__x0011__x0011_"/>
      <sheetName val="ИД СМР"/>
      <sheetName val="таблица_руко_x0019__x0015_ _x0003__x000c__x0011__x0011_"/>
      <sheetName val="лч_и_кам"/>
      <sheetName val="Вспом."/>
      <sheetName val="УКП"/>
      <sheetName val="БД"/>
      <sheetName val="Норм"/>
      <sheetName val="Лист4"/>
      <sheetName val="Общий"/>
      <sheetName val="ТабР"/>
      <sheetName val="СМ"/>
      <sheetName val="8"/>
      <sheetName val="исх-данные"/>
      <sheetName val="2 Геология"/>
      <sheetName val="ФОТ для смет"/>
      <sheetName val="ЛС_РЕС"/>
      <sheetName val="Сводный"/>
      <sheetName val="6"/>
      <sheetName val="СМИС"/>
      <sheetName val="basa"/>
      <sheetName val="ПД-2.2"/>
      <sheetName val="1.14"/>
      <sheetName val="1.7"/>
      <sheetName val="Имя"/>
      <sheetName val="кап.ремонт"/>
      <sheetName val="База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Приложение 2"/>
      <sheetName val="Должности"/>
      <sheetName val="Лист"/>
      <sheetName val="Исх"/>
      <sheetName val="Исх.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Ref"/>
      <sheetName val="П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4"/>
      <sheetName val="ф5"/>
      <sheetName val="свод 2"/>
      <sheetName val="ТОПО ГЕО"/>
      <sheetName val="экол из "/>
      <sheetName val="110 (2)"/>
      <sheetName val="защита (2)"/>
      <sheetName val="АСУ"/>
      <sheetName val="диспетчерское упр"/>
      <sheetName val="связь (2)"/>
      <sheetName val="ЭМС"/>
      <sheetName val="ГОЧС2"/>
      <sheetName val="орг_движ2"/>
      <sheetName val="оос1"/>
      <sheetName val="топография"/>
      <sheetName val="ИГ1"/>
      <sheetName val="свод_2"/>
      <sheetName val="ТОПО_ГЕО"/>
      <sheetName val="экол_из_"/>
      <sheetName val="110_(2)"/>
      <sheetName val="защита_(2)"/>
      <sheetName val="диспетчерское_упр"/>
      <sheetName val="связь_(2)"/>
      <sheetName val="См 1 наруж.водопровод"/>
      <sheetName val="свод"/>
      <sheetName val="Данные для расчёта сметы"/>
      <sheetName val="сводная"/>
      <sheetName val="СМЕТА проект"/>
      <sheetName val="СметаСводная 1 оч"/>
      <sheetName val="СметаСводная Рыб"/>
      <sheetName val="СметаСводная"/>
      <sheetName val="Объемы работ по ПВ"/>
      <sheetName val="Смета 1свод"/>
      <sheetName val="3труба (П)"/>
      <sheetName val="Лист1"/>
      <sheetName val="Смета"/>
      <sheetName val="Упр"/>
      <sheetName val="BACT"/>
      <sheetName val="ИД"/>
      <sheetName val="КП НовоКов"/>
      <sheetName val="См3 СЦБ-зап"/>
      <sheetName val="Комплектация"/>
      <sheetName val="СМР"/>
      <sheetName val="дороги"/>
      <sheetName val="Сводная смета"/>
      <sheetName val="EKDEB90"/>
      <sheetName val="ПД"/>
    </sheetNames>
    <sheetDataSet>
      <sheetData sheetId="0" refreshError="1"/>
      <sheetData sheetId="1" refreshError="1"/>
      <sheetData sheetId="2" refreshError="1">
        <row r="10">
          <cell r="D10" t="str">
            <v xml:space="preserve"> ОАО "Ленэнерго"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вод 2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ИГ1"/>
      <sheetName val="топография"/>
      <sheetName val="см8"/>
      <sheetName val="сводная"/>
      <sheetName val="свод"/>
      <sheetName val="Данные для расчёта сметы"/>
      <sheetName val="См 1 наруж.водопровод"/>
      <sheetName val="свод1"/>
      <sheetName val="Объемы работ по ПВ"/>
      <sheetName val="Смета 1свод"/>
      <sheetName val="гидрология"/>
      <sheetName val="СметаСводная Рыб"/>
      <sheetName val="Смета"/>
      <sheetName val="КП НовоКов"/>
      <sheetName val="НМА"/>
      <sheetName val="3труба (П)"/>
      <sheetName val="эл.химз."/>
      <sheetName val="свод (2)"/>
      <sheetName val="кп"/>
      <sheetName val="Калплан ОИ2 Макм крестики"/>
      <sheetName val="Смета терзем"/>
      <sheetName val="Смета 2"/>
      <sheetName val="sapactivexlhiddensheet"/>
      <sheetName val="шаблон"/>
      <sheetName val="ИД"/>
      <sheetName val="Кал.план Жукова даты - не надо"/>
      <sheetName val="3.труба (П)"/>
      <sheetName val="19 МОЗ "/>
      <sheetName val="Сводная "/>
      <sheetName val="Калькуляция_2012"/>
      <sheetName val="Лист2"/>
      <sheetName val="Календарь новый"/>
      <sheetName val="Смета № 1 ИИ линия"/>
      <sheetName val="Параметры"/>
      <sheetName val="Смета 3 Гидролог"/>
      <sheetName val="СметаСводная 1 оч"/>
      <sheetName val=""/>
      <sheetName val="смета12 оценка Мичм"/>
      <sheetName val="См 13 ГОЧС Мичм"/>
      <sheetName val="ПД"/>
      <sheetName val="смета проект"/>
      <sheetName val="СметаСводная Колпино"/>
      <sheetName val="пятилетка"/>
      <sheetName val="мониторинг"/>
      <sheetName val="Дополнительные параметры"/>
      <sheetName val="темп"/>
      <sheetName val="Хаттон 90.90 Femco"/>
      <sheetName val="Сводная смета"/>
      <sheetName val="шкаф"/>
      <sheetName val="коэфф1."/>
      <sheetName val="прайс лист"/>
      <sheetName val="ауп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_1_наруж_водопровод"/>
      <sheetName val="Данные_для_расчёта_сметы"/>
      <sheetName val="СметаСводная_Рыб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3_труба_(П)"/>
      <sheetName val="19_МОЗ_"/>
      <sheetName val="Сводная_"/>
      <sheetName val="Календарь_новый"/>
      <sheetName val="Смета_№_1_ИИ_линия"/>
      <sheetName val="Смета_3_Гидролог"/>
      <sheetName val="СметаСводная_1_оч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W28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  <row r="9">
          <cell r="C9" t="str">
            <v>ООО НИИПРИИ  "Севзапинжтехнология"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СметаСводная"/>
      <sheetName val="пдр"/>
      <sheetName val="свод 3"/>
      <sheetName val="топограф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ложка"/>
      <sheetName val="Параметры"/>
      <sheetName val="Finance"/>
      <sheetName val="Финансы"/>
      <sheetName val="СВОД"/>
      <sheetName val="ЭП"/>
      <sheetName val="ЮНГ"/>
      <sheetName val="ДОМНГ(агент)"/>
      <sheetName val="ДОМНГ(займ)"/>
      <sheetName val="МсН"/>
      <sheetName val="МН"/>
      <sheetName val="ЮН"/>
      <sheetName val="ПрН"/>
      <sheetName val="УКСЮНГ"/>
      <sheetName val="ТН"/>
      <sheetName val="ВН"/>
      <sheetName val="СтрН"/>
      <sheetName val="ЛН"/>
      <sheetName val="УКСТН"/>
      <sheetName val="СНГ"/>
      <sheetName val="СН"/>
      <sheetName val="ПН"/>
      <sheetName val="КН"/>
      <sheetName val="ЧН"/>
      <sheetName val="БН"/>
      <sheetName val="ЭкспрессНД"/>
      <sheetName val="УКССНГ"/>
      <sheetName val="НК"/>
      <sheetName val="Манойл"/>
      <sheetName val="УКИЦ"/>
      <sheetName val="ИЦ"/>
      <sheetName val="УК"/>
      <sheetName val="ВСНК"/>
      <sheetName val="Лист2"/>
      <sheetName val="Лист3"/>
      <sheetName val="АГ-2005"/>
      <sheetName val="Отчеты АГ в УКВ"/>
      <sheetName val="Конъюн. обз. АГ-2005"/>
      <sheetName val="отчет о вводе ОФ АГ"/>
      <sheetName val="НЗС на 1.01.2005г."/>
      <sheetName val="Договора"/>
      <sheetName val="60 АГ"/>
      <sheetName val="ДТ-Кт"/>
      <sheetName val="Договора АГРЕГАТ"/>
      <sheetName val="УКПГ 2004"/>
      <sheetName val="Круп. объекты"/>
      <sheetName val="Cтрукт. КВ и фин АГ"/>
      <sheetName val="НОВА"/>
      <sheetName val="структуры КВ и фин ГБ"/>
      <sheetName val="Бур.разв."/>
      <sheetName val="2002"/>
      <sheetName val="2003"/>
      <sheetName val="2004"/>
      <sheetName val="2005"/>
      <sheetName val="стат.пар"/>
      <sheetName val="Счётчики"/>
      <sheetName val="Списки"/>
      <sheetName val="Destination"/>
      <sheetName val="СУТТ"/>
      <sheetName val="Лист1"/>
      <sheetName val="Входные параметры"/>
      <sheetName val="Смета"/>
      <sheetName val="топография"/>
      <sheetName val="СметаСводна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РС "/>
      <sheetName val="УРС к торгам"/>
      <sheetName val="НМЦ лота на торги"/>
      <sheetName val="Расчет стоимости"/>
      <sheetName val="перерасчет"/>
      <sheetName val="Снижение"/>
      <sheetName val="снижение-для объекта-аналога2"/>
      <sheetName val="снижение-для объекта-аналога"/>
      <sheetName val="ССР"/>
      <sheetName val="Таблица"/>
      <sheetName val="Регионы"/>
      <sheetName val="НМЦ лота"/>
      <sheetName val="мсн"/>
    </sheetNames>
    <sheetDataSet>
      <sheetData sheetId="0"/>
      <sheetData sheetId="1"/>
      <sheetData sheetId="2"/>
      <sheetData sheetId="3">
        <row r="316">
          <cell r="I316">
            <v>859.76</v>
          </cell>
        </row>
      </sheetData>
      <sheetData sheetId="4"/>
      <sheetData sheetId="5"/>
      <sheetData sheetId="6"/>
      <sheetData sheetId="7"/>
      <sheetData sheetId="8"/>
      <sheetData sheetId="9">
        <row r="6">
          <cell r="B6" t="str">
            <v>ВЛ 0,4 кВ с установкой ж/б опор и проводами  А до 35 мм2</v>
          </cell>
        </row>
      </sheetData>
      <sheetData sheetId="10">
        <row r="5">
          <cell r="HN5" t="str">
            <v>I</v>
          </cell>
        </row>
      </sheetData>
      <sheetData sheetId="11">
        <row r="15">
          <cell r="F15">
            <v>323.95875523401878</v>
          </cell>
        </row>
      </sheetData>
      <sheetData sheetId="1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МЦ лота на торги"/>
      <sheetName val="УССР"/>
      <sheetName val="кал план"/>
      <sheetName val="ССР к проекту"/>
      <sheetName val="ССР Подрядчик с 1,5%"/>
      <sheetName val="ССР Подрядчик без 1,5% "/>
      <sheetName val="СВОДКА"/>
      <sheetName val="ССР проект ОБЩ"/>
      <sheetName val="Сводка Затрат к ДС без 1,5%"/>
      <sheetName val="ССР1 ВЛ к ДС 1,5%"/>
      <sheetName val="ССР1 ВЛ к ДС  без 1,5% "/>
      <sheetName val="ССР1 ВЛ"/>
      <sheetName val="Смета 1.1-01"/>
      <sheetName val="Смета 1.1-02"/>
      <sheetName val="ЛС 1.1-03"/>
      <sheetName val="ЛС 1.2-01"/>
      <sheetName val="ЛС 1.9-01"/>
      <sheetName val="Расчет №1.1 ВЛ"/>
      <sheetName val="ССР2 КЛ к ДС 1,5%"/>
      <sheetName val="ССР2 КЛ к ДС без1,5%"/>
      <sheetName val="ССР2 КЛ"/>
      <sheetName val="Смета 2.1-01"/>
      <sheetName val="Смета 2.1-02"/>
      <sheetName val="ЛС 2.1-03"/>
      <sheetName val="ЛС2.2-01"/>
      <sheetName val="ЛС 2.9-01"/>
      <sheetName val="Расчет №1.2 КЛ"/>
      <sheetName val="ССР3 СТП  к ДС 1,5%"/>
      <sheetName val="ССР3 СТП  к ДС без 1,5%"/>
      <sheetName val="ССР3 СТП"/>
      <sheetName val="Смета 3.1-01"/>
      <sheetName val="ЛС3.2-01"/>
      <sheetName val="ЛС3.9-01"/>
      <sheetName val="Расчет №1.3 СТП"/>
      <sheetName val="Расчет стоимости"/>
      <sheetName val="перерасчет"/>
      <sheetName val="Снижение"/>
      <sheetName val="снижение-для объекта-аналога2"/>
      <sheetName val="ССР"/>
      <sheetName val="Таблица"/>
      <sheetName val="Регионы"/>
      <sheetName val="НМЦ ло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>
        <row r="6">
          <cell r="B6" t="str">
            <v>ВЛ 0,4 кВ с установкой ж/б опор и проводами  А до 35 мм2</v>
          </cell>
        </row>
      </sheetData>
      <sheetData sheetId="40">
        <row r="5">
          <cell r="HN5" t="str">
            <v>I</v>
          </cell>
        </row>
      </sheetData>
      <sheetData sheetId="41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см8"/>
      <sheetName val="Смета"/>
      <sheetName val="свод1"/>
      <sheetName val="СметаСводная 1 оч"/>
      <sheetName val="СметаСводная"/>
      <sheetName val="свод"/>
      <sheetName val="свод 2"/>
      <sheetName val="СметаСводная снег"/>
      <sheetName val="93-110"/>
      <sheetName val="Хаттон 90.90 Femco"/>
      <sheetName val="ИД1"/>
      <sheetName val="сводная"/>
      <sheetName val="ИГ1"/>
      <sheetName val="свод общ"/>
      <sheetName val="шаблон"/>
      <sheetName val="Коэфф1."/>
      <sheetName val="таблица руководству"/>
      <sheetName val="Суточная добыча за неделю"/>
      <sheetName val="СметаСводная павильон"/>
      <sheetName val="Итог"/>
      <sheetName val="Таблица 4 АСУТП"/>
      <sheetName val="Смета 5.2. Кусты25,29,31,65"/>
      <sheetName val="НМА"/>
      <sheetName val="list"/>
      <sheetName val="Подрядчики"/>
      <sheetName val="Обновление"/>
      <sheetName val="Цена"/>
      <sheetName val="Product"/>
      <sheetName val=""/>
      <sheetName val="сохранить"/>
      <sheetName val="2002(v2)"/>
      <sheetName val="2002_v2_"/>
      <sheetName val="См 1 наруж.водопровод"/>
      <sheetName val="информация"/>
      <sheetName val="Материалы"/>
      <sheetName val="смета СИД"/>
      <sheetName val="часы"/>
      <sheetName val="ресурсная вед."/>
      <sheetName val="ИДвалка"/>
      <sheetName val="ЛЧ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Объемы работ по ПВ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Таблица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  <sheetName val="Смета 7"/>
      <sheetName val="ПРОЦЕНТЫ"/>
      <sheetName val="Общие"/>
      <sheetName val="3_гидромет"/>
      <sheetName val="3 Сл.-структура затрат"/>
      <sheetName val="Должности"/>
      <sheetName val="Исходная"/>
      <sheetName val="СМ_x000b__x0011__x0012__x000c__x0011__x0011__x0011__x0011__x0011__x0011_"/>
      <sheetName val="Объем работ"/>
      <sheetName val="2-stage"/>
      <sheetName val="ИД СМР"/>
      <sheetName val="6"/>
      <sheetName val="1.14"/>
      <sheetName val="1.7"/>
      <sheetName val="ЛС_РЕС"/>
      <sheetName val="MararashAA"/>
      <sheetName val="Бл.электр."/>
      <sheetName val="8"/>
      <sheetName val="ПД-2.2"/>
      <sheetName val="ФОТ для смет"/>
      <sheetName val="2 Геология"/>
      <sheetName val="Lucent"/>
      <sheetName val="Лист"/>
      <sheetName val="Исх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#ССЫЛКА"/>
      <sheetName val="исх-данные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const"/>
      <sheetName val="ИД ПНР"/>
      <sheetName val="анализ 2003_2004исполнение МТО"/>
      <sheetName val="Main list"/>
      <sheetName val="Технический лист"/>
      <sheetName val="Тестовый"/>
      <sheetName val="Panduit"/>
      <sheetName val="эл_химз_2"/>
      <sheetName val="геология_2"/>
      <sheetName val="Данные_для_расчёта_сметы1"/>
      <sheetName val="свод_21"/>
      <sheetName val="СметаСводная_снег1"/>
      <sheetName val="Хаттон_90_90_Femco1"/>
      <sheetName val="Коэфф1_1"/>
      <sheetName val="свод_общ1"/>
      <sheetName val="таблица_руководству1"/>
      <sheetName val="Суточная_добыча_за_неделю1"/>
      <sheetName val="СметаСводная_павильон1"/>
      <sheetName val="Таблица_4_АСУТП1"/>
      <sheetName val="СметаСводная_1_оч1"/>
      <sheetName val="Смета_5_2__Кусты25,29,31,651"/>
      <sheetName val="См_1_наруж_водопровод1"/>
      <sheetName val="смета_СИД"/>
      <sheetName val="ресурсная_вед_"/>
      <sheetName val="р_Волхов1"/>
      <sheetName val="к_84-к_831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Текущие_цены1"/>
      <sheetName val="Зап-3-_СЦБ1"/>
      <sheetName val="Пример_расчета1"/>
      <sheetName val="СметаСводная_Рыб1"/>
      <sheetName val="отчет_эл_эн__20001"/>
      <sheetName val="13_11"/>
      <sheetName val="6_3"/>
      <sheetName val="6_7"/>
      <sheetName val="6_3_1_3"/>
      <sheetName val="КП_(2)1"/>
      <sheetName val="свод_31"/>
      <sheetName val="Смета2_проект__раб_1"/>
      <sheetName val="Смета_11"/>
      <sheetName val="СМЕТА_проект1"/>
      <sheetName val="Production_and_Spend"/>
      <sheetName val="Прайс_лист1"/>
      <sheetName val="1_31"/>
      <sheetName val="К_рын1"/>
      <sheetName val="Сводная_смета1"/>
      <sheetName val="Разработка_проекта1"/>
      <sheetName val="КП_НовоКов1"/>
      <sheetName val="Переменные_и_константы1"/>
      <sheetName val="свод_(2)"/>
      <sheetName val="Калплан_ОИ2_Макм_крестики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Прибыль_опл1"/>
      <sheetName val="№5_СУБ_Инж_защ1"/>
      <sheetName val="HP_и_оргтехника1"/>
      <sheetName val="Таблица_2"/>
      <sheetName val="ст_ГТМ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уб_подряд1"/>
      <sheetName val="ПСБ_-_ОЭ1"/>
      <sheetName val="Смета_21"/>
      <sheetName val="Ачинский_НПЗ1"/>
      <sheetName val="См3_СЦБ-зап1"/>
      <sheetName val="КП_к_ГК"/>
      <sheetName val="изыскания_2"/>
      <sheetName val="Калплан_Кра"/>
      <sheetName val="матер_"/>
      <sheetName val="КП_Прим_(3)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Капитальные_затраты1"/>
      <sheetName val="Opex_personnel_(Term_facs)1"/>
      <sheetName val="2_2_1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кп_(3)"/>
      <sheetName val="фонтан_разбитый2"/>
      <sheetName val="Объемы_работ_по_ПВ"/>
      <sheetName val="Баланс_(Ф1)"/>
      <sheetName val="Смета_3_Гидролог"/>
      <sheetName val="Записка_СЦБ"/>
      <sheetName val="Дополнительные_параметры"/>
      <sheetName val="РС_"/>
      <sheetName val="Свод_объем"/>
      <sheetName val="Табл_51"/>
      <sheetName val="Табл_21"/>
      <sheetName val="Дог_цена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PO_Data"/>
      <sheetName val="Source_Lists"/>
      <sheetName val="3труба_(П)"/>
      <sheetName val="1_401_2"/>
      <sheetName val="Таблица_5"/>
      <sheetName val="Таблица_3"/>
      <sheetName val="выборка_на22_июня"/>
      <sheetName val="Акт_выбора"/>
      <sheetName val="См_3_АС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лч_и_кам"/>
      <sheetName val="Tier_311208"/>
      <sheetName val="См_№7_Эл_"/>
      <sheetName val="См_№8_Пож_"/>
      <sheetName val="См_№3_ВиК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Раб_АУ"/>
      <sheetName val="Сметы_за_сопровождение"/>
      <sheetName val="Виды_работ_АСО"/>
      <sheetName val="таблица_руко_1"/>
      <sheetName val="Акт_выполненных_работ_46"/>
      <sheetName val="таблица_руко_"/>
      <sheetName val="Смета_7"/>
      <sheetName val="эл_химз_3"/>
      <sheetName val="геология_3"/>
      <sheetName val="Данные_для_расчёта_сметы2"/>
      <sheetName val="свод_22"/>
      <sheetName val="СметаСводная_снег2"/>
      <sheetName val="Хаттон_90_90_Femco2"/>
      <sheetName val="Коэфф1_2"/>
      <sheetName val="свод_общ2"/>
      <sheetName val="таблица_руководству2"/>
      <sheetName val="Суточная_добыча_за_неделю2"/>
      <sheetName val="СметаСводная_павильон2"/>
      <sheetName val="Таблица_4_АСУТП2"/>
      <sheetName val="СметаСводная_1_оч2"/>
      <sheetName val="Смета_5_2__Кусты25,29,31,652"/>
      <sheetName val="См_1_наруж_водопровод2"/>
      <sheetName val="смета_СИД1"/>
      <sheetName val="ресурсная_вед_1"/>
      <sheetName val="р_Волхов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Разработка_проекта2"/>
      <sheetName val="КП_НовоКов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Прибыль_опл2"/>
      <sheetName val="№5_СУБ_Инж_защ2"/>
      <sheetName val="HP_и_оргтехника2"/>
      <sheetName val="Таблица_21"/>
      <sheetName val="ст_ГТМ1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2"/>
      <sheetName val="ПСБ_-_ОЭ2"/>
      <sheetName val="Смета_22"/>
      <sheetName val="Ачинский_НПЗ2"/>
      <sheetName val="См3_СЦБ-зап2"/>
      <sheetName val="КП_к_ГК1"/>
      <sheetName val="изыскания_21"/>
      <sheetName val="Калплан_Кра1"/>
      <sheetName val="матер_1"/>
      <sheetName val="КП_Прим_(3)1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Капитальные_затраты2"/>
      <sheetName val="Opex_personnel_(Term_facs)2"/>
      <sheetName val="2_2_2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кп_(3)1"/>
      <sheetName val="фонтан_разбитый21"/>
      <sheetName val="Объемы_работ_по_ПВ1"/>
      <sheetName val="Баланс_(Ф1)1"/>
      <sheetName val="Смета_3_Гидролог1"/>
      <sheetName val="Записка_СЦБ1"/>
      <sheetName val="Дополнительные_параметры1"/>
      <sheetName val="РС_1"/>
      <sheetName val="Свод_объем1"/>
      <sheetName val="Табл_52"/>
      <sheetName val="Табл_22"/>
      <sheetName val="Дог_цена1"/>
      <sheetName val="Курс_доллара1"/>
      <sheetName val="Календарь_новый1"/>
      <sheetName val="Смета_№_1_ИИ_линия1"/>
      <sheetName val="Общая_часть1"/>
      <sheetName val="См_№3_ОПР1"/>
      <sheetName val="см_№6_АВЗУ_и_ГПЗУ1"/>
      <sheetName val="см_№1_1_Геодезические_работы_1"/>
      <sheetName val="см_№1_4_Экология_1"/>
      <sheetName val="Input_Assumptions1"/>
      <sheetName val="Расчет_курса1"/>
      <sheetName val="АСУ_ТП_1_этап_ПД1"/>
      <sheetName val="PO_Data1"/>
      <sheetName val="Source_Lists1"/>
      <sheetName val="3труба_(П)1"/>
      <sheetName val="1_401_21"/>
      <sheetName val="Таблица_51"/>
      <sheetName val="Таблица_31"/>
      <sheetName val="выборка_на22_июня1"/>
      <sheetName val="Акт_выбора1"/>
      <sheetName val="См_3_АС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лч_и_кам1"/>
      <sheetName val="Tier_3112081"/>
      <sheetName val="См_№7_Эл_1"/>
      <sheetName val="См_№8_Пож_1"/>
      <sheetName val="См_№3_Ви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Полигон_-_ИЭИ_1"/>
      <sheetName val="ТЗ_АСУ-11"/>
      <sheetName val="Раб_АУ1"/>
      <sheetName val="Сметы_за_сопровождение1"/>
      <sheetName val="Виды_работ_АСО1"/>
      <sheetName val="таблица_руко_2"/>
      <sheetName val="Акт_выполненных_работ_461"/>
      <sheetName val="Смета_71"/>
      <sheetName val="таблица_руко "/>
      <sheetName val="эл_химз_4"/>
      <sheetName val="геология_4"/>
      <sheetName val="Данные_для_расчёта_сметы3"/>
      <sheetName val="свод_23"/>
      <sheetName val="СметаСводная_снег3"/>
      <sheetName val="Хаттон_90_90_Femco3"/>
      <sheetName val="Коэфф1_3"/>
      <sheetName val="свод_общ3"/>
      <sheetName val="таблица_руководству3"/>
      <sheetName val="Суточная_добыча_за_неделю3"/>
      <sheetName val="СметаСводная_павильон3"/>
      <sheetName val="Таблица_4_АСУТП3"/>
      <sheetName val="СметаСводная_1_оч3"/>
      <sheetName val="Смета_5_2__Кусты25,29,31,653"/>
      <sheetName val="См_1_наруж_водопровод3"/>
      <sheetName val="смета_СИД2"/>
      <sheetName val="ресурсная_вед_2"/>
      <sheetName val="р_Волхов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Разработка_проекта3"/>
      <sheetName val="КП_НовоКов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Прибыль_опл3"/>
      <sheetName val="№5_СУБ_Инж_защ3"/>
      <sheetName val="HP_и_оргтехника3"/>
      <sheetName val="Таблица_22"/>
      <sheetName val="ст_ГТМ2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3"/>
      <sheetName val="ПСБ_-_ОЭ3"/>
      <sheetName val="Смета_23"/>
      <sheetName val="Ачинский_НПЗ3"/>
      <sheetName val="См3_СЦБ-зап3"/>
      <sheetName val="КП_к_ГК2"/>
      <sheetName val="изыскания_22"/>
      <sheetName val="Калплан_Кра2"/>
      <sheetName val="матер_2"/>
      <sheetName val="КП_Прим_(3)2"/>
      <sheetName val="Пояснение_2"/>
      <sheetName val="3_13"/>
      <sheetName val="Коммерческие_расходы3"/>
      <sheetName val="смета_2_проект__работы2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Капитальные_затраты3"/>
      <sheetName val="Opex_personnel_(Term_facs)3"/>
      <sheetName val="2_2_3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кп_(3)2"/>
      <sheetName val="фонтан_разбитый22"/>
      <sheetName val="Объемы_работ_по_ПВ2"/>
      <sheetName val="Баланс_(Ф1)2"/>
      <sheetName val="Смета_3_Гидролог2"/>
      <sheetName val="Записка_СЦБ2"/>
      <sheetName val="Дополнительные_параметры2"/>
      <sheetName val="РС_2"/>
      <sheetName val="Свод_объем2"/>
      <sheetName val="Табл_53"/>
      <sheetName val="Табл_23"/>
      <sheetName val="Дог_цена2"/>
      <sheetName val="Курс_доллара2"/>
      <sheetName val="Календарь_новый2"/>
      <sheetName val="Смета_№_1_ИИ_линия2"/>
      <sheetName val="Общая_часть2"/>
      <sheetName val="См_№3_ОПР2"/>
      <sheetName val="см_№6_АВЗУ_и_ГПЗУ2"/>
      <sheetName val="см_№1_1_Геодезические_работы_2"/>
      <sheetName val="см_№1_4_Экология_2"/>
      <sheetName val="Input_Assumptions2"/>
      <sheetName val="Расчет_курса2"/>
      <sheetName val="АСУ_ТП_1_этап_ПД2"/>
      <sheetName val="PO_Data2"/>
      <sheetName val="Source_Lists2"/>
      <sheetName val="3труба_(П)2"/>
      <sheetName val="1_401_22"/>
      <sheetName val="Таблица_52"/>
      <sheetName val="Таблица_32"/>
      <sheetName val="выборка_на22_июня2"/>
      <sheetName val="Акт_выбора2"/>
      <sheetName val="См_3_АС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лч_и_кам2"/>
      <sheetName val="Tier_3112082"/>
      <sheetName val="См_№7_Эл_2"/>
      <sheetName val="См_№8_Пож_2"/>
      <sheetName val="См_№3_ВиК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Полигон_-_ИЭИ_2"/>
      <sheetName val="ТЗ_АСУ-12"/>
      <sheetName val="Раб_АУ2"/>
      <sheetName val="Сметы_за_сопровождение2"/>
      <sheetName val="Виды_работ_АСО2"/>
      <sheetName val="Акт_выполненных_работ_462"/>
      <sheetName val="Смета_72"/>
      <sheetName val="3_Сл_-структура_затрат"/>
      <sheetName val="Объем_работ"/>
      <sheetName val="ИД_СМР"/>
      <sheetName val="1_14"/>
      <sheetName val="1_7"/>
      <sheetName val="Бл_электр_"/>
      <sheetName val="ПД-2_2"/>
      <sheetName val="ФОТ_для_смет"/>
      <sheetName val="2_Геология"/>
      <sheetName val="СВ_2"/>
      <sheetName val="1_2_"/>
      <sheetName val="РАСПРЕД_ПО_ПРОЦЕСС"/>
      <sheetName val="кап_ремонт"/>
      <sheetName val="Вспом_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Main_list"/>
      <sheetName val="Технический_лист"/>
      <sheetName val="таблица_руко_3"/>
      <sheetName val="ПС_x0000__x0000__x0000__x0000__x0000__x0000_"/>
      <sheetName val="ПД-2.1"/>
      <sheetName val="Приложение 2"/>
      <sheetName val="41"/>
      <sheetName val=" Свод"/>
      <sheetName val="Договорная цена"/>
      <sheetName val="Пра_x0000_с_лист"/>
      <sheetName val="исключ ЭХЗ"/>
      <sheetName val="БДР"/>
      <sheetName val="КБК ДПК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ГАЗ_камаз"/>
      <sheetName val="Имя"/>
      <sheetName val="расчеты"/>
      <sheetName val="№2Гидромет."/>
      <sheetName val="№2Геолог"/>
      <sheetName val="№2Геолог с.п."/>
      <sheetName val="№3Экологи (2этап)"/>
      <sheetName val="Прил.5 СС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Пра"/>
      <sheetName val="Акт-Смета_30"/>
      <sheetName val="ПС"/>
      <sheetName val="сводная (2)"/>
      <sheetName val="GLOBAL"/>
      <sheetName val="Прочее"/>
      <sheetName val="Форма 2.1"/>
      <sheetName val="ИНСТРУКЦИЯ"/>
      <sheetName val="темп"/>
      <sheetName val="ЛЧ Р"/>
      <sheetName val="2.1"/>
      <sheetName val="Р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свод1"/>
      <sheetName val="топография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мета"/>
      <sheetName val="Данные для расчёта сметы"/>
      <sheetName val="93-110"/>
      <sheetName val="свод"/>
      <sheetName val="Коэфф1."/>
      <sheetName val="ИДвалка"/>
      <sheetName val="свод 2"/>
      <sheetName val="СметаСводная павильон"/>
      <sheetName val="СметаСводная"/>
      <sheetName val="матер."/>
      <sheetName val="ИГ1"/>
      <sheetName val="Хаттон 90.90 Femco"/>
      <sheetName val="См 1 наруж.водопровод"/>
      <sheetName val="геология "/>
      <sheetName val="Объемы работ по ПВ"/>
      <sheetName val="свод общ"/>
      <sheetName val="ИД1"/>
      <sheetName val="смета СИД"/>
      <sheetName val="часы"/>
      <sheetName val="см8"/>
      <sheetName val="р.Волхов"/>
      <sheetName val="ресурсная вед."/>
      <sheetName val="гидрология"/>
      <sheetName val="пдр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шаблон"/>
      <sheetName val="Итог"/>
      <sheetName val="ОПС"/>
      <sheetName val="КП НовоКов"/>
      <sheetName val="Лист3"/>
      <sheetName val="свод (2)"/>
      <sheetName val="КП Прим (3)"/>
      <sheetName val="Параметры"/>
      <sheetName val="СметаСводная Колпино"/>
      <sheetName val="СметаСводная Рыб"/>
      <sheetName val="Подрядчики"/>
      <sheetName val="Смета 1свод"/>
      <sheetName val="СметаСводная снег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павильон"/>
      <sheetName val="павильон разбитый1"/>
      <sheetName val="фонтан разбитый2"/>
      <sheetName val="павильон"/>
      <sheetName val="Сети по доп.согл."/>
      <sheetName val="кп1"/>
      <sheetName val="кп2"/>
      <sheetName val="кп3"/>
      <sheetName val="КП павильон"/>
      <sheetName val="сводная"/>
      <sheetName val="СметаСводная_павильон"/>
      <sheetName val="павильон_разбитый1"/>
      <sheetName val="фонтан_разбитый2"/>
      <sheetName val="Сети_по_доп_согл_"/>
      <sheetName val="КП_павильон"/>
      <sheetName val="топография"/>
      <sheetName val="свод1"/>
      <sheetName val="Смета"/>
      <sheetName val="93-110"/>
      <sheetName val="Коэфф1."/>
      <sheetName val="свод"/>
      <sheetName val="Данные для расчёта сметы"/>
      <sheetName val="СметаСводная Колпино"/>
      <sheetName val="Январь"/>
      <sheetName val="ИДвалка"/>
      <sheetName val="Смета 1свод"/>
      <sheetName val="см8"/>
      <sheetName val="Смета 3 Гидролог"/>
      <sheetName val="свод 2"/>
      <sheetName val="СметаСводная"/>
      <sheetName val="СметаСводная Рыб"/>
      <sheetName val="матер."/>
      <sheetName val="Итог"/>
      <sheetName val="СметаСводная снег"/>
      <sheetName val="геология "/>
      <sheetName val="Хаттон 90.90 Femco"/>
      <sheetName val="свод общ"/>
      <sheetName val="р.Волхов"/>
      <sheetName val="Финплан"/>
      <sheetName val="ресурсная вед."/>
      <sheetName val="ОПС"/>
      <sheetName val="ИД1"/>
      <sheetName val="кп"/>
      <sheetName val="шаблон"/>
      <sheetName val="ПРОГНОЗ_1"/>
      <sheetName val="Гр5(о)"/>
      <sheetName val="АЧ"/>
      <sheetName val="КП Прим (3)"/>
      <sheetName val="Объемы работ по ПВ"/>
      <sheetName val="гидрология"/>
      <sheetName val="смета СИД"/>
      <sheetName val="эл.химз."/>
      <sheetName val="Параметры"/>
      <sheetName val="Лист3"/>
      <sheetName val="Причины отклонений"/>
      <sheetName val="Статус работы"/>
      <sheetName val="Уровень графика"/>
      <sheetName val="sapactivexlhiddensheet"/>
      <sheetName val="СметаСводная 1 оч"/>
      <sheetName val="ПВС с Коэф"/>
      <sheetName val="СПЕЦИФИКАЦИЯ"/>
      <sheetName val="шкаф"/>
      <sheetName val="прайс лист"/>
      <sheetName val="к.84-к.83"/>
      <sheetName val="СметаСводная_павильон1"/>
      <sheetName val="павильон_разбитый11"/>
      <sheetName val="фонтан_разбитый21"/>
      <sheetName val="Сети_по_доп_согл_1"/>
      <sheetName val="КП_павильон1"/>
      <sheetName val="СметаСводная_Колпино"/>
      <sheetName val="Коэфф1_"/>
      <sheetName val="Данные_для_расчёта_сметы"/>
      <sheetName val="Смета_3_Гидролог"/>
      <sheetName val="Смета_1свод"/>
      <sheetName val="свод_2"/>
      <sheetName val="СметаСводная_Рыб"/>
      <sheetName val="матер_"/>
      <sheetName val="геология_"/>
      <sheetName val="Хаттон_90_90_Femco"/>
      <sheetName val="свод_общ"/>
      <sheetName val="СметаСводная_снег"/>
      <sheetName val="р_Волхов"/>
      <sheetName val="ресурсная_вед_"/>
      <sheetName val="КП_Прим_(3)"/>
      <sheetName val="Объемы_работ_по_ПВ"/>
      <sheetName val="смета_СИД"/>
      <sheetName val="эл_химз_"/>
    </sheetNames>
    <sheetDataSet>
      <sheetData sheetId="0" refreshError="1">
        <row r="6">
          <cell r="D6" t="str">
            <v>Рабочий проект по объекту "Реконструкция Исаакиевской площади с благоустройством прилегающих территорий. 1-ая очередь"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  <sheetName val="СметаСводная павильон"/>
      <sheetName val="свод_ГК"/>
      <sheetName val="кп_ГК"/>
      <sheetName val="изыскания_2"/>
      <sheetName val="экол_из2"/>
      <sheetName val="Экол_"/>
      <sheetName val="иск_соор"/>
      <sheetName val="нар_осв2"/>
      <sheetName val="обсл_моста"/>
      <sheetName val="сводная"/>
      <sheetName val="свод1"/>
      <sheetName val="топография"/>
      <sheetName val="АЧ"/>
      <sheetName val="93-110"/>
      <sheetName val="Смета"/>
      <sheetName val="Коэфф1."/>
      <sheetName val="ЗП_ЮНГ"/>
      <sheetName val="Данные для расчёта сметы"/>
      <sheetName val="СметаСводная снег"/>
      <sheetName val="см8"/>
      <sheetName val="свод 2"/>
      <sheetName val="Хаттон 90.90 Femco"/>
      <sheetName val="СметаСводная"/>
      <sheetName val="Январь"/>
      <sheetName val="НМА"/>
      <sheetName val="фонтан разбитый2"/>
      <sheetName val="См 1 наруж.водопровод"/>
      <sheetName val="Смета 1свод"/>
      <sheetName val="Смета 3 Гидролог"/>
      <sheetName val="ИДвалка"/>
      <sheetName val="матер."/>
      <sheetName val="sapactivexlhiddensheet"/>
      <sheetName val="геология "/>
      <sheetName val="свод общ"/>
      <sheetName val="ресурсная вед."/>
      <sheetName val="ОПС"/>
      <sheetName val="ИД1"/>
      <sheetName val="Объемы работ по ПВ"/>
      <sheetName val="Лист1"/>
      <sheetName val="Лист3"/>
      <sheetName val="р.Волхов"/>
      <sheetName val="Сводная "/>
      <sheetName val="гидрология"/>
      <sheetName val="Прайс лист"/>
      <sheetName val="настройка"/>
      <sheetName val="свод_ГК1"/>
      <sheetName val="кп_ГК1"/>
      <sheetName val="изыскания_21"/>
      <sheetName val="экол_из21"/>
      <sheetName val="Экол_1"/>
      <sheetName val="иск_соор1"/>
      <sheetName val="нар_осв21"/>
      <sheetName val="обсл_моста1"/>
      <sheetName val="СметаСводная_павильон"/>
      <sheetName val="свод_2"/>
      <sheetName val="Коэфф1_"/>
      <sheetName val="Данные_для_расчёта_сметы"/>
      <sheetName val="СметаСводная_снег"/>
      <sheetName val="Хаттон_90_90_Femco"/>
      <sheetName val="фонтан_разбитый2"/>
      <sheetName val="См_1_наруж_водопровод"/>
      <sheetName val="Смета_3_Гидролог"/>
      <sheetName val="матер_"/>
      <sheetName val="Смета_1свод"/>
      <sheetName val="геология_"/>
      <sheetName val="свод_общ"/>
      <sheetName val="ресурсная_вед_"/>
      <sheetName val="Объемы_работ_по_ПВ"/>
      <sheetName val="р_Волхов"/>
      <sheetName val="Сводная_"/>
      <sheetName val="Прайс_лист"/>
      <sheetName val="Причины отклонений"/>
      <sheetName val="Статус работы"/>
      <sheetName val="Уровень графика"/>
      <sheetName val="ц_1991"/>
    </sheetNames>
    <sheetDataSet>
      <sheetData sheetId="0" refreshError="1"/>
      <sheetData sheetId="1" refreshError="1"/>
      <sheetData sheetId="2" refreshError="1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93-110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Данные для расчёта сметы"/>
      <sheetName val="топография"/>
      <sheetName val="свод"/>
      <sheetName val="см8"/>
      <sheetName val="Смета"/>
      <sheetName val="СметаСводная"/>
      <sheetName val="Смета 1свод"/>
      <sheetName val="СметаСводная павильон"/>
      <sheetName val="Коэфф1."/>
      <sheetName val="сводная"/>
      <sheetName val="sapactivexlhiddensheet"/>
      <sheetName val="АЧ"/>
      <sheetName val="часы"/>
      <sheetName val="Январь"/>
      <sheetName val="Смета 5.2. Кусты25,29,31,65"/>
      <sheetName val="свод 2"/>
      <sheetName val="смета СИД"/>
      <sheetName val="кп"/>
      <sheetName val="Лист3"/>
      <sheetName val="Итог"/>
      <sheetName val="ЗП_ЮНГ"/>
      <sheetName val="фонтан разбитый2"/>
      <sheetName val="См 1 наруж.водопровод"/>
      <sheetName val="Прайс лист"/>
      <sheetName val="Смета 3 Гидролог"/>
      <sheetName val="матер."/>
      <sheetName val="СП"/>
      <sheetName val="пятилетка"/>
      <sheetName val="мониторинг"/>
      <sheetName val="ИД"/>
      <sheetName val="ИД1"/>
      <sheetName val="свод1"/>
      <sheetName val="Параметры"/>
      <sheetName val="Калплан ОИ2 Макм крестики"/>
      <sheetName val=""/>
      <sheetName val="ИДвалка"/>
      <sheetName val="геология "/>
      <sheetName val="БД"/>
      <sheetName val="Хаттон 90.90 Femco"/>
      <sheetName val="Смета 7"/>
      <sheetName val="Расчет зарплаты"/>
      <sheetName val="Курс доллара"/>
      <sheetName val="Справка"/>
      <sheetName val="Исх"/>
      <sheetName val="ц_1991"/>
      <sheetName val="Ачинский НПЗ"/>
    </sheetNames>
    <sheetDataSet>
      <sheetData sheetId="0" refreshError="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Данные для расчёта сметы"/>
      <sheetName val="Лист2"/>
      <sheetName val="эл_химз_"/>
      <sheetName val="геология_"/>
      <sheetName val="справ_"/>
      <sheetName val="СметаСводная снег"/>
      <sheetName val="2002_v2_"/>
      <sheetName val="93-110"/>
      <sheetName val="СметаСводная"/>
      <sheetName val="ИГ1"/>
      <sheetName val="СметаСводная павильон"/>
      <sheetName val="РН-ПНГ"/>
      <sheetName val="Смета"/>
      <sheetName val="топо"/>
      <sheetName val="оборудован"/>
      <sheetName val="Упр"/>
      <sheetName val="см8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лч и кам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  <sheetName val="Общ"/>
      <sheetName val="Полигон - ИЭИ "/>
      <sheetName val="Ком"/>
      <sheetName val="№1"/>
      <sheetName val="Tier 311208"/>
      <sheetName val="свод_ИИР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.3_АСУ"/>
      <sheetName val="3_гидромет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РСС_АУ"/>
      <sheetName val="Раб.АУ"/>
      <sheetName val="ЛС_РЕС"/>
      <sheetName val="ГАЗ_камаз"/>
      <sheetName val="эл_химз_2"/>
      <sheetName val="геология_2"/>
      <sheetName val="Данные_для_расчёта_сметы1"/>
      <sheetName val="справ_2"/>
      <sheetName val="СметаСводная_снег1"/>
      <sheetName val="лч_и_кам"/>
      <sheetName val="СметаСводная_павильон1"/>
      <sheetName val="Перечень_ИУ1"/>
      <sheetName val="Коэфф1_1"/>
      <sheetName val="свод_21"/>
      <sheetName val="3_1_ТХ1"/>
      <sheetName val="ст_ГТМ"/>
      <sheetName val="СметаСводная_Колпино1"/>
      <sheetName val="к_84-к_831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Текущие_цены1"/>
      <sheetName val="Зап-3-_СЦБ1"/>
      <sheetName val="Пример_расчета1"/>
      <sheetName val="СметаСводная_Рыб1"/>
      <sheetName val="отчет_эл_эн__20001"/>
      <sheetName val="13_11"/>
      <sheetName val="6_3"/>
      <sheetName val="6_7"/>
      <sheetName val="6_3_1_3"/>
      <sheetName val="КП_(2)1"/>
      <sheetName val="свод_31"/>
      <sheetName val="Смета2_проект__раб_1"/>
      <sheetName val="Смета_11"/>
      <sheetName val="СМЕТА_проект1"/>
      <sheetName val="Production_and_Spend"/>
      <sheetName val="Прайс_лист1"/>
      <sheetName val="1_31"/>
      <sheetName val="К_рын1"/>
      <sheetName val="Сводная_смета1"/>
      <sheetName val="См_1_наруж_водопровод1"/>
      <sheetName val="Разработка_проекта1"/>
      <sheetName val="КП_НовоКов1"/>
      <sheetName val="СметаСводная_1_оч1"/>
      <sheetName val="Переменные_и_константы1"/>
      <sheetName val="свод_(2)"/>
      <sheetName val="Калплан_ОИ2_Макм_крестики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3_51"/>
      <sheetName val="суб_подряд1"/>
      <sheetName val="ПСБ_-_ОЭ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"/>
      <sheetName val="ресурсная_вед_"/>
      <sheetName val="р_Волхов1"/>
      <sheetName val="КП_к_ГК"/>
      <sheetName val="изыскания_2"/>
      <sheetName val="Калплан_Кра"/>
      <sheetName val="6_11_новый"/>
      <sheetName val="1_401_2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Общая_часть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в_работу1"/>
      <sheetName val="20_Кредиты_краткосрочные1"/>
      <sheetName val="Баланс_(Ф1)"/>
      <sheetName val="Перечень_Заказчиков1"/>
      <sheetName val="Смета_терзем"/>
      <sheetName val="Opex_personnel_(Term_facs)1"/>
      <sheetName val="Капитальные_затраты1"/>
      <sheetName val="Коэф_КВ"/>
      <sheetName val="кп_(3)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Source_lists"/>
      <sheetName val="PO_Data"/>
      <sheetName val="СВ_2"/>
      <sheetName val="Акт_выбора"/>
      <sheetName val="Смета__4ПР_ЭХЗ"/>
      <sheetName val="эл_химз_3"/>
      <sheetName val="геология_3"/>
      <sheetName val="Данные_для_расчёта_сметы2"/>
      <sheetName val="справ_3"/>
      <sheetName val="СметаСводная_снег2"/>
      <sheetName val="лч_и_кам1"/>
      <sheetName val="СметаСводная_павильон2"/>
      <sheetName val="Перечень_ИУ2"/>
      <sheetName val="Коэфф1_2"/>
      <sheetName val="свод_22"/>
      <sheetName val="3_1_ТХ2"/>
      <sheetName val="ст_ГТМ1"/>
      <sheetName val="СметаСводная_Колпино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1"/>
      <sheetName val="Таблица_4_АСУТП2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3_52"/>
      <sheetName val="суб_подряд2"/>
      <sheetName val="ПСБ_-_ОЭ2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1"/>
      <sheetName val="ресурсная_вед_1"/>
      <sheetName val="р_Волхов2"/>
      <sheetName val="КП_к_ГК1"/>
      <sheetName val="изыскания_21"/>
      <sheetName val="Калплан_Кра1"/>
      <sheetName val="6_11_новый1"/>
      <sheetName val="1_401_2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Общая_часть1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в_работу2"/>
      <sheetName val="20_Кредиты_краткосрочные2"/>
      <sheetName val="Баланс_(Ф1)1"/>
      <sheetName val="Перечень_Заказчиков2"/>
      <sheetName val="Смета_терзем1"/>
      <sheetName val="Opex_personnel_(Term_facs)2"/>
      <sheetName val="Капитальные_затраты2"/>
      <sheetName val="Коэф_КВ1"/>
      <sheetName val="кп_(3)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Source_lists1"/>
      <sheetName val="PO_Data1"/>
      <sheetName val="СВ_21"/>
      <sheetName val="Акт_выбора1"/>
      <sheetName val="Смета__4ПР_ЭХЗ1"/>
      <sheetName val="эл_химз_4"/>
      <sheetName val="геология_4"/>
      <sheetName val="Данные_для_расчёта_сметы3"/>
      <sheetName val="справ_4"/>
      <sheetName val="СметаСводная_снег3"/>
      <sheetName val="лч_и_кам2"/>
      <sheetName val="СметаСводная_павильон3"/>
      <sheetName val="Перечень_ИУ3"/>
      <sheetName val="Коэфф1_3"/>
      <sheetName val="свод_23"/>
      <sheetName val="3_1_ТХ3"/>
      <sheetName val="ст_ГТМ2"/>
      <sheetName val="СметаСводная_Колпино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2"/>
      <sheetName val="Таблица_4_АСУТП3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3_53"/>
      <sheetName val="суб_подряд3"/>
      <sheetName val="ПСБ_-_ОЭ3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2"/>
      <sheetName val="ресурсная_вед_2"/>
      <sheetName val="р_Волхов3"/>
      <sheetName val="КП_к_ГК2"/>
      <sheetName val="изыскания_22"/>
      <sheetName val="Калплан_Кра2"/>
      <sheetName val="6_11_новый2"/>
      <sheetName val="1_401_2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Общая_часть2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в_работу3"/>
      <sheetName val="20_Кредиты_краткосрочные3"/>
      <sheetName val="Баланс_(Ф1)2"/>
      <sheetName val="Перечень_Заказчиков3"/>
      <sheetName val="Смета_терзем2"/>
      <sheetName val="Opex_personnel_(Term_facs)3"/>
      <sheetName val="Капитальные_затраты3"/>
      <sheetName val="Коэф_КВ2"/>
      <sheetName val="кп_(3)2"/>
      <sheetName val="Кал_план_Жукова_даты_-_не_надо2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Source_lists2"/>
      <sheetName val="PO_Data2"/>
      <sheetName val="СВ_22"/>
      <sheetName val="Акт_выбора2"/>
      <sheetName val="Смета__4ПР_ЭХЗ2"/>
      <sheetName val="Полигон_-_ИЭИ_"/>
      <sheetName val="Tier_311208"/>
      <sheetName val="См_3_АСУ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Раб_АУ"/>
      <sheetName val="ЖД 3.1"/>
      <sheetName val="УСР"/>
      <sheetName val="Объемы"/>
      <sheetName val="СМ_x000b__x0011__x0012__x000c__x0011__x0011__x0011__x0011__x0011__x0011_"/>
      <sheetName val="ᄀᄀᄀᄀᄀᄀᄀᄀᄀᄀᄀᄀᄀᄀᄀᄀᄀ"/>
      <sheetName val="См.№7 Эл."/>
      <sheetName val="См.№8 Пож."/>
      <sheetName val="См.№3 ВиК"/>
      <sheetName val="Сметы за сопровождение"/>
      <sheetName val="Объем работ"/>
      <sheetName val="2-stage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_x0000__x0000_"/>
      <sheetName val="таблица_руко_x0019__x0015__x0009_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Lucent"/>
      <sheetName val="СМ"/>
      <sheetName val="таблица_руко_x0019__x0015_ _x0003__x000c__x0011__x0011_"/>
      <sheetName val="Норм"/>
      <sheetName val="база"/>
      <sheetName val="СМИС"/>
      <sheetName val="Исх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basa"/>
      <sheetName val="1.2_"/>
      <sheetName val="Base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Приложение 2"/>
      <sheetName val="анализ 2003_2004исполнение МТО"/>
      <sheetName val="аванс по ОС"/>
      <sheetName val="Авансы выданные"/>
      <sheetName val="Кред"/>
      <sheetName val="ДЗ"/>
      <sheetName val="Кред. задолж."/>
      <sheetName val="Прочие"/>
      <sheetName val="Main list"/>
      <sheetName val="Имя"/>
      <sheetName val="Сводный"/>
      <sheetName val="Тестовый"/>
      <sheetName val="Пра_x0000_с_лист"/>
      <sheetName val="исключ ЭХЗ"/>
      <sheetName val="БДР"/>
      <sheetName val="КБК ДПК"/>
      <sheetName val="гео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РС "/>
      <sheetName val="УРС к торгам"/>
      <sheetName val="НМЦ лота на торги"/>
      <sheetName val="Расчет стоимости"/>
      <sheetName val="перерасчет"/>
      <sheetName val="Снижение"/>
      <sheetName val="снижение-для объекта-аналога2"/>
      <sheetName val="снижение-для объекта-аналога"/>
      <sheetName val="ССР"/>
      <sheetName val="Таблица"/>
      <sheetName val="Регионы"/>
      <sheetName val="НМЦ лота"/>
      <sheetName val="мсн"/>
    </sheetNames>
    <sheetDataSet>
      <sheetData sheetId="0"/>
      <sheetData sheetId="1"/>
      <sheetData sheetId="2"/>
      <sheetData sheetId="3">
        <row r="316">
          <cell r="I316">
            <v>859.76</v>
          </cell>
        </row>
      </sheetData>
      <sheetData sheetId="4"/>
      <sheetData sheetId="5"/>
      <sheetData sheetId="6"/>
      <sheetData sheetId="7"/>
      <sheetData sheetId="8"/>
      <sheetData sheetId="9">
        <row r="6">
          <cell r="B6" t="str">
            <v>ВЛ 0,4 кВ с установкой ж/б опор и проводами  А до 35 мм2</v>
          </cell>
        </row>
      </sheetData>
      <sheetData sheetId="10">
        <row r="5">
          <cell r="HN5" t="str">
            <v>I</v>
          </cell>
        </row>
      </sheetData>
      <sheetData sheetId="11">
        <row r="15">
          <cell r="F15">
            <v>323.95875523401878</v>
          </cell>
        </row>
      </sheetData>
      <sheetData sheetId="12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РС к торгам (2)"/>
      <sheetName val="УРС к торгам"/>
      <sheetName val="СВОД НМЦ на торги ЗРУ+АИСКУЭ"/>
      <sheetName val="Расчет стоимости"/>
      <sheetName val="НМЦ лота"/>
      <sheetName val="НМЦ лота на торги ЗРУ-10 "/>
      <sheetName val="Расчет стоимости зру"/>
      <sheetName val="НМЦ лота на торги ЗРУ-10"/>
      <sheetName val="Расчет стоимости АСКУЭ"/>
      <sheetName val="перерасчет"/>
      <sheetName val="Снижение"/>
      <sheetName val="снижение-для объекта-аналога2"/>
      <sheetName val="снижение-для объекта-аналога"/>
      <sheetName val="ССР"/>
      <sheetName val="Таблица"/>
      <sheetName val="Регионы"/>
      <sheetName val="НМЦ лота АИСКУЭ"/>
      <sheetName val="НМЦ лота на торги АИСКУЭ"/>
    </sheetNames>
    <sheetDataSet>
      <sheetData sheetId="0"/>
      <sheetData sheetId="1"/>
      <sheetData sheetId="2"/>
      <sheetData sheetId="3"/>
      <sheetData sheetId="4"/>
      <sheetData sheetId="5">
        <row r="11">
          <cell r="D11">
            <v>323.95875523401878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5">
          <cell r="F15">
            <v>76.474489090729591</v>
          </cell>
        </row>
      </sheetData>
      <sheetData sheetId="17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3-110"/>
      <sheetName val="110-132"/>
      <sheetName val="132-157"/>
      <sheetName val="157-212"/>
      <sheetName val="212-259"/>
      <sheetName val="быково"/>
      <sheetName val="259-290"/>
      <sheetName val="молога"/>
      <sheetName val="290-365"/>
      <sheetName val="365-405"/>
      <sheetName val="405-470"/>
      <sheetName val="470-518"/>
      <sheetName val="518-540"/>
      <sheetName val="волхов"/>
      <sheetName val="кириши"/>
      <sheetName val="540-641"/>
      <sheetName val="нева"/>
      <sheetName val="невская"/>
      <sheetName val="641-717,6"/>
      <sheetName val="717,6-801"/>
      <sheetName val="приморск"/>
      <sheetName val="0-30"/>
      <sheetName val="7 км"/>
      <sheetName val="вл"/>
      <sheetName val="93_110"/>
      <sheetName val="топография"/>
      <sheetName val="сводна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93-110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мета"/>
      <sheetName val="Смета 1свод"/>
      <sheetName val="топография"/>
      <sheetName val="Коэфф1."/>
      <sheetName val="sapactivexlhiddensheet"/>
      <sheetName val="Лист3"/>
      <sheetName val="информация"/>
      <sheetName val="list"/>
      <sheetName val="свод 2"/>
      <sheetName val="СметаСводная Рыб"/>
      <sheetName val="Лист1"/>
      <sheetName val="сводная"/>
      <sheetName val="Смета 5.2. Кусты25,29,31,65"/>
      <sheetName val="Данные для расчёта сметы"/>
      <sheetName val="СметаСводная 1 оч"/>
      <sheetName val="ИГ1"/>
      <sheetName val="Калплан ОИ2 Макм крестики"/>
      <sheetName val="Лист2"/>
      <sheetName val="СметаСводная павильон"/>
      <sheetName val="свод1"/>
      <sheetName val="1"/>
      <sheetName val="ПДР"/>
      <sheetName val="часы"/>
      <sheetName val="см8"/>
      <sheetName val="СметаСводная снег"/>
      <sheetName val="СП"/>
      <sheetName val="Итог"/>
      <sheetName val="Смета терзем"/>
      <sheetName val="СметаСводная"/>
      <sheetName val="Кал.план Жукова даты - не надо"/>
      <sheetName val="См 1 наруж.водопровод"/>
      <sheetName val="р.Волхов"/>
      <sheetName val="смета СИД"/>
      <sheetName val="пятилетка"/>
      <sheetName val="мониторинг"/>
      <sheetName val="эл.химз."/>
      <sheetName val="ПД-2.2"/>
      <sheetName val="Экология-3.1"/>
      <sheetName val="таблица руководству"/>
      <sheetName val="Суточная добыча за неделю"/>
      <sheetName val="Арматура"/>
      <sheetName val="Ресурсная ведомость часть 1"/>
      <sheetName val="Смета ТЗ АСУ"/>
      <sheetName val="Дополнительные параметры"/>
      <sheetName val="КП НовоКов"/>
      <sheetName val="Параметры"/>
      <sheetName val="гидрология"/>
      <sheetName val="КП Прим (3)"/>
      <sheetName val="Гр5(о)"/>
      <sheetName val="КП Мак"/>
      <sheetName val="АЧ"/>
      <sheetName val="Прочее"/>
      <sheetName val="ОПС"/>
      <sheetName val="ИДвалка"/>
      <sheetName val="3-ОЗУ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свод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AA81"/>
  <sheetViews>
    <sheetView tabSelected="1" topLeftCell="A30" zoomScale="60" zoomScaleNormal="60" zoomScalePageLayoutView="84" workbookViewId="0">
      <selection activeCell="D83" sqref="D83"/>
    </sheetView>
  </sheetViews>
  <sheetFormatPr defaultRowHeight="15.75" x14ac:dyDescent="0.25"/>
  <cols>
    <col min="1" max="1" width="7.85546875" style="46" customWidth="1"/>
    <col min="2" max="2" width="26.42578125" style="47" customWidth="1"/>
    <col min="3" max="3" width="47" style="47" customWidth="1"/>
    <col min="4" max="4" width="19.28515625" style="48" customWidth="1"/>
    <col min="5" max="6" width="17.28515625" style="48" customWidth="1"/>
    <col min="7" max="7" width="18.28515625" style="48" customWidth="1"/>
    <col min="8" max="8" width="19.5703125" style="48" customWidth="1"/>
    <col min="9" max="9" width="18.5703125" style="48" customWidth="1"/>
    <col min="10" max="10" width="14.85546875" style="48" customWidth="1"/>
    <col min="11" max="11" width="16.7109375" style="48" customWidth="1"/>
    <col min="12" max="12" width="17.28515625" style="48" customWidth="1"/>
    <col min="13" max="13" width="17.5703125" style="48" customWidth="1"/>
    <col min="14" max="14" width="18.28515625" style="48" hidden="1" customWidth="1"/>
    <col min="15" max="15" width="13.7109375" style="48" hidden="1" customWidth="1"/>
    <col min="16" max="16" width="16.42578125" style="48" hidden="1" customWidth="1"/>
    <col min="17" max="17" width="17.85546875" style="48" hidden="1" customWidth="1"/>
    <col min="18" max="18" width="18.42578125" style="48" hidden="1" customWidth="1"/>
    <col min="19" max="19" width="23.7109375" style="49" hidden="1" customWidth="1"/>
    <col min="20" max="20" width="22.5703125" style="49" hidden="1" customWidth="1"/>
    <col min="21" max="21" width="12.5703125" style="49" customWidth="1"/>
    <col min="22" max="22" width="11.5703125" style="49" customWidth="1"/>
    <col min="23" max="23" width="14.5703125" style="49" customWidth="1"/>
    <col min="24" max="24" width="11.85546875" style="49" customWidth="1"/>
    <col min="25" max="25" width="15.28515625" style="49" customWidth="1"/>
    <col min="26" max="26" width="14.5703125" style="49" customWidth="1"/>
    <col min="27" max="256" width="9.140625" style="49"/>
    <col min="257" max="257" width="5" style="49" customWidth="1"/>
    <col min="258" max="258" width="16.85546875" style="49" customWidth="1"/>
    <col min="259" max="259" width="40" style="49" customWidth="1"/>
    <col min="260" max="260" width="15.5703125" style="49" customWidth="1"/>
    <col min="261" max="261" width="14.28515625" style="49" customWidth="1"/>
    <col min="262" max="262" width="13.42578125" style="49" customWidth="1"/>
    <col min="263" max="263" width="15.28515625" style="49" customWidth="1"/>
    <col min="264" max="264" width="15.42578125" style="49" customWidth="1"/>
    <col min="265" max="265" width="16.7109375" style="49" customWidth="1"/>
    <col min="266" max="266" width="14.28515625" style="49" customWidth="1"/>
    <col min="267" max="267" width="15.85546875" style="49" customWidth="1"/>
    <col min="268" max="269" width="16" style="49" customWidth="1"/>
    <col min="270" max="270" width="16.28515625" style="49" customWidth="1"/>
    <col min="271" max="271" width="14.28515625" style="49" customWidth="1"/>
    <col min="272" max="272" width="15.5703125" style="49" customWidth="1"/>
    <col min="273" max="273" width="14.42578125" style="49" customWidth="1"/>
    <col min="274" max="274" width="16.5703125" style="49" customWidth="1"/>
    <col min="275" max="275" width="23.7109375" style="49" customWidth="1"/>
    <col min="276" max="276" width="11.5703125" style="49" bestFit="1" customWidth="1"/>
    <col min="277" max="277" width="12.5703125" style="49" bestFit="1" customWidth="1"/>
    <col min="278" max="278" width="11.5703125" style="49" bestFit="1" customWidth="1"/>
    <col min="279" max="279" width="12.5703125" style="49" bestFit="1" customWidth="1"/>
    <col min="280" max="512" width="9.140625" style="49"/>
    <col min="513" max="513" width="5" style="49" customWidth="1"/>
    <col min="514" max="514" width="16.85546875" style="49" customWidth="1"/>
    <col min="515" max="515" width="40" style="49" customWidth="1"/>
    <col min="516" max="516" width="15.5703125" style="49" customWidth="1"/>
    <col min="517" max="517" width="14.28515625" style="49" customWidth="1"/>
    <col min="518" max="518" width="13.42578125" style="49" customWidth="1"/>
    <col min="519" max="519" width="15.28515625" style="49" customWidth="1"/>
    <col min="520" max="520" width="15.42578125" style="49" customWidth="1"/>
    <col min="521" max="521" width="16.7109375" style="49" customWidth="1"/>
    <col min="522" max="522" width="14.28515625" style="49" customWidth="1"/>
    <col min="523" max="523" width="15.85546875" style="49" customWidth="1"/>
    <col min="524" max="525" width="16" style="49" customWidth="1"/>
    <col min="526" max="526" width="16.28515625" style="49" customWidth="1"/>
    <col min="527" max="527" width="14.28515625" style="49" customWidth="1"/>
    <col min="528" max="528" width="15.5703125" style="49" customWidth="1"/>
    <col min="529" max="529" width="14.42578125" style="49" customWidth="1"/>
    <col min="530" max="530" width="16.5703125" style="49" customWidth="1"/>
    <col min="531" max="531" width="23.7109375" style="49" customWidth="1"/>
    <col min="532" max="532" width="11.5703125" style="49" bestFit="1" customWidth="1"/>
    <col min="533" max="533" width="12.5703125" style="49" bestFit="1" customWidth="1"/>
    <col min="534" max="534" width="11.5703125" style="49" bestFit="1" customWidth="1"/>
    <col min="535" max="535" width="12.5703125" style="49" bestFit="1" customWidth="1"/>
    <col min="536" max="768" width="9.140625" style="49"/>
    <col min="769" max="769" width="5" style="49" customWidth="1"/>
    <col min="770" max="770" width="16.85546875" style="49" customWidth="1"/>
    <col min="771" max="771" width="40" style="49" customWidth="1"/>
    <col min="772" max="772" width="15.5703125" style="49" customWidth="1"/>
    <col min="773" max="773" width="14.28515625" style="49" customWidth="1"/>
    <col min="774" max="774" width="13.42578125" style="49" customWidth="1"/>
    <col min="775" max="775" width="15.28515625" style="49" customWidth="1"/>
    <col min="776" max="776" width="15.42578125" style="49" customWidth="1"/>
    <col min="777" max="777" width="16.7109375" style="49" customWidth="1"/>
    <col min="778" max="778" width="14.28515625" style="49" customWidth="1"/>
    <col min="779" max="779" width="15.85546875" style="49" customWidth="1"/>
    <col min="780" max="781" width="16" style="49" customWidth="1"/>
    <col min="782" max="782" width="16.28515625" style="49" customWidth="1"/>
    <col min="783" max="783" width="14.28515625" style="49" customWidth="1"/>
    <col min="784" max="784" width="15.5703125" style="49" customWidth="1"/>
    <col min="785" max="785" width="14.42578125" style="49" customWidth="1"/>
    <col min="786" max="786" width="16.5703125" style="49" customWidth="1"/>
    <col min="787" max="787" width="23.7109375" style="49" customWidth="1"/>
    <col min="788" max="788" width="11.5703125" style="49" bestFit="1" customWidth="1"/>
    <col min="789" max="789" width="12.5703125" style="49" bestFit="1" customWidth="1"/>
    <col min="790" max="790" width="11.5703125" style="49" bestFit="1" customWidth="1"/>
    <col min="791" max="791" width="12.5703125" style="49" bestFit="1" customWidth="1"/>
    <col min="792" max="1024" width="9.140625" style="49"/>
    <col min="1025" max="1025" width="5" style="49" customWidth="1"/>
    <col min="1026" max="1026" width="16.85546875" style="49" customWidth="1"/>
    <col min="1027" max="1027" width="40" style="49" customWidth="1"/>
    <col min="1028" max="1028" width="15.5703125" style="49" customWidth="1"/>
    <col min="1029" max="1029" width="14.28515625" style="49" customWidth="1"/>
    <col min="1030" max="1030" width="13.42578125" style="49" customWidth="1"/>
    <col min="1031" max="1031" width="15.28515625" style="49" customWidth="1"/>
    <col min="1032" max="1032" width="15.42578125" style="49" customWidth="1"/>
    <col min="1033" max="1033" width="16.7109375" style="49" customWidth="1"/>
    <col min="1034" max="1034" width="14.28515625" style="49" customWidth="1"/>
    <col min="1035" max="1035" width="15.85546875" style="49" customWidth="1"/>
    <col min="1036" max="1037" width="16" style="49" customWidth="1"/>
    <col min="1038" max="1038" width="16.28515625" style="49" customWidth="1"/>
    <col min="1039" max="1039" width="14.28515625" style="49" customWidth="1"/>
    <col min="1040" max="1040" width="15.5703125" style="49" customWidth="1"/>
    <col min="1041" max="1041" width="14.42578125" style="49" customWidth="1"/>
    <col min="1042" max="1042" width="16.5703125" style="49" customWidth="1"/>
    <col min="1043" max="1043" width="23.7109375" style="49" customWidth="1"/>
    <col min="1044" max="1044" width="11.5703125" style="49" bestFit="1" customWidth="1"/>
    <col min="1045" max="1045" width="12.5703125" style="49" bestFit="1" customWidth="1"/>
    <col min="1046" max="1046" width="11.5703125" style="49" bestFit="1" customWidth="1"/>
    <col min="1047" max="1047" width="12.5703125" style="49" bestFit="1" customWidth="1"/>
    <col min="1048" max="1280" width="9.140625" style="49"/>
    <col min="1281" max="1281" width="5" style="49" customWidth="1"/>
    <col min="1282" max="1282" width="16.85546875" style="49" customWidth="1"/>
    <col min="1283" max="1283" width="40" style="49" customWidth="1"/>
    <col min="1284" max="1284" width="15.5703125" style="49" customWidth="1"/>
    <col min="1285" max="1285" width="14.28515625" style="49" customWidth="1"/>
    <col min="1286" max="1286" width="13.42578125" style="49" customWidth="1"/>
    <col min="1287" max="1287" width="15.28515625" style="49" customWidth="1"/>
    <col min="1288" max="1288" width="15.42578125" style="49" customWidth="1"/>
    <col min="1289" max="1289" width="16.7109375" style="49" customWidth="1"/>
    <col min="1290" max="1290" width="14.28515625" style="49" customWidth="1"/>
    <col min="1291" max="1291" width="15.85546875" style="49" customWidth="1"/>
    <col min="1292" max="1293" width="16" style="49" customWidth="1"/>
    <col min="1294" max="1294" width="16.28515625" style="49" customWidth="1"/>
    <col min="1295" max="1295" width="14.28515625" style="49" customWidth="1"/>
    <col min="1296" max="1296" width="15.5703125" style="49" customWidth="1"/>
    <col min="1297" max="1297" width="14.42578125" style="49" customWidth="1"/>
    <col min="1298" max="1298" width="16.5703125" style="49" customWidth="1"/>
    <col min="1299" max="1299" width="23.7109375" style="49" customWidth="1"/>
    <col min="1300" max="1300" width="11.5703125" style="49" bestFit="1" customWidth="1"/>
    <col min="1301" max="1301" width="12.5703125" style="49" bestFit="1" customWidth="1"/>
    <col min="1302" max="1302" width="11.5703125" style="49" bestFit="1" customWidth="1"/>
    <col min="1303" max="1303" width="12.5703125" style="49" bestFit="1" customWidth="1"/>
    <col min="1304" max="1536" width="9.140625" style="49"/>
    <col min="1537" max="1537" width="5" style="49" customWidth="1"/>
    <col min="1538" max="1538" width="16.85546875" style="49" customWidth="1"/>
    <col min="1539" max="1539" width="40" style="49" customWidth="1"/>
    <col min="1540" max="1540" width="15.5703125" style="49" customWidth="1"/>
    <col min="1541" max="1541" width="14.28515625" style="49" customWidth="1"/>
    <col min="1542" max="1542" width="13.42578125" style="49" customWidth="1"/>
    <col min="1543" max="1543" width="15.28515625" style="49" customWidth="1"/>
    <col min="1544" max="1544" width="15.42578125" style="49" customWidth="1"/>
    <col min="1545" max="1545" width="16.7109375" style="49" customWidth="1"/>
    <col min="1546" max="1546" width="14.28515625" style="49" customWidth="1"/>
    <col min="1547" max="1547" width="15.85546875" style="49" customWidth="1"/>
    <col min="1548" max="1549" width="16" style="49" customWidth="1"/>
    <col min="1550" max="1550" width="16.28515625" style="49" customWidth="1"/>
    <col min="1551" max="1551" width="14.28515625" style="49" customWidth="1"/>
    <col min="1552" max="1552" width="15.5703125" style="49" customWidth="1"/>
    <col min="1553" max="1553" width="14.42578125" style="49" customWidth="1"/>
    <col min="1554" max="1554" width="16.5703125" style="49" customWidth="1"/>
    <col min="1555" max="1555" width="23.7109375" style="49" customWidth="1"/>
    <col min="1556" max="1556" width="11.5703125" style="49" bestFit="1" customWidth="1"/>
    <col min="1557" max="1557" width="12.5703125" style="49" bestFit="1" customWidth="1"/>
    <col min="1558" max="1558" width="11.5703125" style="49" bestFit="1" customWidth="1"/>
    <col min="1559" max="1559" width="12.5703125" style="49" bestFit="1" customWidth="1"/>
    <col min="1560" max="1792" width="9.140625" style="49"/>
    <col min="1793" max="1793" width="5" style="49" customWidth="1"/>
    <col min="1794" max="1794" width="16.85546875" style="49" customWidth="1"/>
    <col min="1795" max="1795" width="40" style="49" customWidth="1"/>
    <col min="1796" max="1796" width="15.5703125" style="49" customWidth="1"/>
    <col min="1797" max="1797" width="14.28515625" style="49" customWidth="1"/>
    <col min="1798" max="1798" width="13.42578125" style="49" customWidth="1"/>
    <col min="1799" max="1799" width="15.28515625" style="49" customWidth="1"/>
    <col min="1800" max="1800" width="15.42578125" style="49" customWidth="1"/>
    <col min="1801" max="1801" width="16.7109375" style="49" customWidth="1"/>
    <col min="1802" max="1802" width="14.28515625" style="49" customWidth="1"/>
    <col min="1803" max="1803" width="15.85546875" style="49" customWidth="1"/>
    <col min="1804" max="1805" width="16" style="49" customWidth="1"/>
    <col min="1806" max="1806" width="16.28515625" style="49" customWidth="1"/>
    <col min="1807" max="1807" width="14.28515625" style="49" customWidth="1"/>
    <col min="1808" max="1808" width="15.5703125" style="49" customWidth="1"/>
    <col min="1809" max="1809" width="14.42578125" style="49" customWidth="1"/>
    <col min="1810" max="1810" width="16.5703125" style="49" customWidth="1"/>
    <col min="1811" max="1811" width="23.7109375" style="49" customWidth="1"/>
    <col min="1812" max="1812" width="11.5703125" style="49" bestFit="1" customWidth="1"/>
    <col min="1813" max="1813" width="12.5703125" style="49" bestFit="1" customWidth="1"/>
    <col min="1814" max="1814" width="11.5703125" style="49" bestFit="1" customWidth="1"/>
    <col min="1815" max="1815" width="12.5703125" style="49" bestFit="1" customWidth="1"/>
    <col min="1816" max="2048" width="9.140625" style="49"/>
    <col min="2049" max="2049" width="5" style="49" customWidth="1"/>
    <col min="2050" max="2050" width="16.85546875" style="49" customWidth="1"/>
    <col min="2051" max="2051" width="40" style="49" customWidth="1"/>
    <col min="2052" max="2052" width="15.5703125" style="49" customWidth="1"/>
    <col min="2053" max="2053" width="14.28515625" style="49" customWidth="1"/>
    <col min="2054" max="2054" width="13.42578125" style="49" customWidth="1"/>
    <col min="2055" max="2055" width="15.28515625" style="49" customWidth="1"/>
    <col min="2056" max="2056" width="15.42578125" style="49" customWidth="1"/>
    <col min="2057" max="2057" width="16.7109375" style="49" customWidth="1"/>
    <col min="2058" max="2058" width="14.28515625" style="49" customWidth="1"/>
    <col min="2059" max="2059" width="15.85546875" style="49" customWidth="1"/>
    <col min="2060" max="2061" width="16" style="49" customWidth="1"/>
    <col min="2062" max="2062" width="16.28515625" style="49" customWidth="1"/>
    <col min="2063" max="2063" width="14.28515625" style="49" customWidth="1"/>
    <col min="2064" max="2064" width="15.5703125" style="49" customWidth="1"/>
    <col min="2065" max="2065" width="14.42578125" style="49" customWidth="1"/>
    <col min="2066" max="2066" width="16.5703125" style="49" customWidth="1"/>
    <col min="2067" max="2067" width="23.7109375" style="49" customWidth="1"/>
    <col min="2068" max="2068" width="11.5703125" style="49" bestFit="1" customWidth="1"/>
    <col min="2069" max="2069" width="12.5703125" style="49" bestFit="1" customWidth="1"/>
    <col min="2070" max="2070" width="11.5703125" style="49" bestFit="1" customWidth="1"/>
    <col min="2071" max="2071" width="12.5703125" style="49" bestFit="1" customWidth="1"/>
    <col min="2072" max="2304" width="9.140625" style="49"/>
    <col min="2305" max="2305" width="5" style="49" customWidth="1"/>
    <col min="2306" max="2306" width="16.85546875" style="49" customWidth="1"/>
    <col min="2307" max="2307" width="40" style="49" customWidth="1"/>
    <col min="2308" max="2308" width="15.5703125" style="49" customWidth="1"/>
    <col min="2309" max="2309" width="14.28515625" style="49" customWidth="1"/>
    <col min="2310" max="2310" width="13.42578125" style="49" customWidth="1"/>
    <col min="2311" max="2311" width="15.28515625" style="49" customWidth="1"/>
    <col min="2312" max="2312" width="15.42578125" style="49" customWidth="1"/>
    <col min="2313" max="2313" width="16.7109375" style="49" customWidth="1"/>
    <col min="2314" max="2314" width="14.28515625" style="49" customWidth="1"/>
    <col min="2315" max="2315" width="15.85546875" style="49" customWidth="1"/>
    <col min="2316" max="2317" width="16" style="49" customWidth="1"/>
    <col min="2318" max="2318" width="16.28515625" style="49" customWidth="1"/>
    <col min="2319" max="2319" width="14.28515625" style="49" customWidth="1"/>
    <col min="2320" max="2320" width="15.5703125" style="49" customWidth="1"/>
    <col min="2321" max="2321" width="14.42578125" style="49" customWidth="1"/>
    <col min="2322" max="2322" width="16.5703125" style="49" customWidth="1"/>
    <col min="2323" max="2323" width="23.7109375" style="49" customWidth="1"/>
    <col min="2324" max="2324" width="11.5703125" style="49" bestFit="1" customWidth="1"/>
    <col min="2325" max="2325" width="12.5703125" style="49" bestFit="1" customWidth="1"/>
    <col min="2326" max="2326" width="11.5703125" style="49" bestFit="1" customWidth="1"/>
    <col min="2327" max="2327" width="12.5703125" style="49" bestFit="1" customWidth="1"/>
    <col min="2328" max="2560" width="9.140625" style="49"/>
    <col min="2561" max="2561" width="5" style="49" customWidth="1"/>
    <col min="2562" max="2562" width="16.85546875" style="49" customWidth="1"/>
    <col min="2563" max="2563" width="40" style="49" customWidth="1"/>
    <col min="2564" max="2564" width="15.5703125" style="49" customWidth="1"/>
    <col min="2565" max="2565" width="14.28515625" style="49" customWidth="1"/>
    <col min="2566" max="2566" width="13.42578125" style="49" customWidth="1"/>
    <col min="2567" max="2567" width="15.28515625" style="49" customWidth="1"/>
    <col min="2568" max="2568" width="15.42578125" style="49" customWidth="1"/>
    <col min="2569" max="2569" width="16.7109375" style="49" customWidth="1"/>
    <col min="2570" max="2570" width="14.28515625" style="49" customWidth="1"/>
    <col min="2571" max="2571" width="15.85546875" style="49" customWidth="1"/>
    <col min="2572" max="2573" width="16" style="49" customWidth="1"/>
    <col min="2574" max="2574" width="16.28515625" style="49" customWidth="1"/>
    <col min="2575" max="2575" width="14.28515625" style="49" customWidth="1"/>
    <col min="2576" max="2576" width="15.5703125" style="49" customWidth="1"/>
    <col min="2577" max="2577" width="14.42578125" style="49" customWidth="1"/>
    <col min="2578" max="2578" width="16.5703125" style="49" customWidth="1"/>
    <col min="2579" max="2579" width="23.7109375" style="49" customWidth="1"/>
    <col min="2580" max="2580" width="11.5703125" style="49" bestFit="1" customWidth="1"/>
    <col min="2581" max="2581" width="12.5703125" style="49" bestFit="1" customWidth="1"/>
    <col min="2582" max="2582" width="11.5703125" style="49" bestFit="1" customWidth="1"/>
    <col min="2583" max="2583" width="12.5703125" style="49" bestFit="1" customWidth="1"/>
    <col min="2584" max="2816" width="9.140625" style="49"/>
    <col min="2817" max="2817" width="5" style="49" customWidth="1"/>
    <col min="2818" max="2818" width="16.85546875" style="49" customWidth="1"/>
    <col min="2819" max="2819" width="40" style="49" customWidth="1"/>
    <col min="2820" max="2820" width="15.5703125" style="49" customWidth="1"/>
    <col min="2821" max="2821" width="14.28515625" style="49" customWidth="1"/>
    <col min="2822" max="2822" width="13.42578125" style="49" customWidth="1"/>
    <col min="2823" max="2823" width="15.28515625" style="49" customWidth="1"/>
    <col min="2824" max="2824" width="15.42578125" style="49" customWidth="1"/>
    <col min="2825" max="2825" width="16.7109375" style="49" customWidth="1"/>
    <col min="2826" max="2826" width="14.28515625" style="49" customWidth="1"/>
    <col min="2827" max="2827" width="15.85546875" style="49" customWidth="1"/>
    <col min="2828" max="2829" width="16" style="49" customWidth="1"/>
    <col min="2830" max="2830" width="16.28515625" style="49" customWidth="1"/>
    <col min="2831" max="2831" width="14.28515625" style="49" customWidth="1"/>
    <col min="2832" max="2832" width="15.5703125" style="49" customWidth="1"/>
    <col min="2833" max="2833" width="14.42578125" style="49" customWidth="1"/>
    <col min="2834" max="2834" width="16.5703125" style="49" customWidth="1"/>
    <col min="2835" max="2835" width="23.7109375" style="49" customWidth="1"/>
    <col min="2836" max="2836" width="11.5703125" style="49" bestFit="1" customWidth="1"/>
    <col min="2837" max="2837" width="12.5703125" style="49" bestFit="1" customWidth="1"/>
    <col min="2838" max="2838" width="11.5703125" style="49" bestFit="1" customWidth="1"/>
    <col min="2839" max="2839" width="12.5703125" style="49" bestFit="1" customWidth="1"/>
    <col min="2840" max="3072" width="9.140625" style="49"/>
    <col min="3073" max="3073" width="5" style="49" customWidth="1"/>
    <col min="3074" max="3074" width="16.85546875" style="49" customWidth="1"/>
    <col min="3075" max="3075" width="40" style="49" customWidth="1"/>
    <col min="3076" max="3076" width="15.5703125" style="49" customWidth="1"/>
    <col min="3077" max="3077" width="14.28515625" style="49" customWidth="1"/>
    <col min="3078" max="3078" width="13.42578125" style="49" customWidth="1"/>
    <col min="3079" max="3079" width="15.28515625" style="49" customWidth="1"/>
    <col min="3080" max="3080" width="15.42578125" style="49" customWidth="1"/>
    <col min="3081" max="3081" width="16.7109375" style="49" customWidth="1"/>
    <col min="3082" max="3082" width="14.28515625" style="49" customWidth="1"/>
    <col min="3083" max="3083" width="15.85546875" style="49" customWidth="1"/>
    <col min="3084" max="3085" width="16" style="49" customWidth="1"/>
    <col min="3086" max="3086" width="16.28515625" style="49" customWidth="1"/>
    <col min="3087" max="3087" width="14.28515625" style="49" customWidth="1"/>
    <col min="3088" max="3088" width="15.5703125" style="49" customWidth="1"/>
    <col min="3089" max="3089" width="14.42578125" style="49" customWidth="1"/>
    <col min="3090" max="3090" width="16.5703125" style="49" customWidth="1"/>
    <col min="3091" max="3091" width="23.7109375" style="49" customWidth="1"/>
    <col min="3092" max="3092" width="11.5703125" style="49" bestFit="1" customWidth="1"/>
    <col min="3093" max="3093" width="12.5703125" style="49" bestFit="1" customWidth="1"/>
    <col min="3094" max="3094" width="11.5703125" style="49" bestFit="1" customWidth="1"/>
    <col min="3095" max="3095" width="12.5703125" style="49" bestFit="1" customWidth="1"/>
    <col min="3096" max="3328" width="9.140625" style="49"/>
    <col min="3329" max="3329" width="5" style="49" customWidth="1"/>
    <col min="3330" max="3330" width="16.85546875" style="49" customWidth="1"/>
    <col min="3331" max="3331" width="40" style="49" customWidth="1"/>
    <col min="3332" max="3332" width="15.5703125" style="49" customWidth="1"/>
    <col min="3333" max="3333" width="14.28515625" style="49" customWidth="1"/>
    <col min="3334" max="3334" width="13.42578125" style="49" customWidth="1"/>
    <col min="3335" max="3335" width="15.28515625" style="49" customWidth="1"/>
    <col min="3336" max="3336" width="15.42578125" style="49" customWidth="1"/>
    <col min="3337" max="3337" width="16.7109375" style="49" customWidth="1"/>
    <col min="3338" max="3338" width="14.28515625" style="49" customWidth="1"/>
    <col min="3339" max="3339" width="15.85546875" style="49" customWidth="1"/>
    <col min="3340" max="3341" width="16" style="49" customWidth="1"/>
    <col min="3342" max="3342" width="16.28515625" style="49" customWidth="1"/>
    <col min="3343" max="3343" width="14.28515625" style="49" customWidth="1"/>
    <col min="3344" max="3344" width="15.5703125" style="49" customWidth="1"/>
    <col min="3345" max="3345" width="14.42578125" style="49" customWidth="1"/>
    <col min="3346" max="3346" width="16.5703125" style="49" customWidth="1"/>
    <col min="3347" max="3347" width="23.7109375" style="49" customWidth="1"/>
    <col min="3348" max="3348" width="11.5703125" style="49" bestFit="1" customWidth="1"/>
    <col min="3349" max="3349" width="12.5703125" style="49" bestFit="1" customWidth="1"/>
    <col min="3350" max="3350" width="11.5703125" style="49" bestFit="1" customWidth="1"/>
    <col min="3351" max="3351" width="12.5703125" style="49" bestFit="1" customWidth="1"/>
    <col min="3352" max="3584" width="9.140625" style="49"/>
    <col min="3585" max="3585" width="5" style="49" customWidth="1"/>
    <col min="3586" max="3586" width="16.85546875" style="49" customWidth="1"/>
    <col min="3587" max="3587" width="40" style="49" customWidth="1"/>
    <col min="3588" max="3588" width="15.5703125" style="49" customWidth="1"/>
    <col min="3589" max="3589" width="14.28515625" style="49" customWidth="1"/>
    <col min="3590" max="3590" width="13.42578125" style="49" customWidth="1"/>
    <col min="3591" max="3591" width="15.28515625" style="49" customWidth="1"/>
    <col min="3592" max="3592" width="15.42578125" style="49" customWidth="1"/>
    <col min="3593" max="3593" width="16.7109375" style="49" customWidth="1"/>
    <col min="3594" max="3594" width="14.28515625" style="49" customWidth="1"/>
    <col min="3595" max="3595" width="15.85546875" style="49" customWidth="1"/>
    <col min="3596" max="3597" width="16" style="49" customWidth="1"/>
    <col min="3598" max="3598" width="16.28515625" style="49" customWidth="1"/>
    <col min="3599" max="3599" width="14.28515625" style="49" customWidth="1"/>
    <col min="3600" max="3600" width="15.5703125" style="49" customWidth="1"/>
    <col min="3601" max="3601" width="14.42578125" style="49" customWidth="1"/>
    <col min="3602" max="3602" width="16.5703125" style="49" customWidth="1"/>
    <col min="3603" max="3603" width="23.7109375" style="49" customWidth="1"/>
    <col min="3604" max="3604" width="11.5703125" style="49" bestFit="1" customWidth="1"/>
    <col min="3605" max="3605" width="12.5703125" style="49" bestFit="1" customWidth="1"/>
    <col min="3606" max="3606" width="11.5703125" style="49" bestFit="1" customWidth="1"/>
    <col min="3607" max="3607" width="12.5703125" style="49" bestFit="1" customWidth="1"/>
    <col min="3608" max="3840" width="9.140625" style="49"/>
    <col min="3841" max="3841" width="5" style="49" customWidth="1"/>
    <col min="3842" max="3842" width="16.85546875" style="49" customWidth="1"/>
    <col min="3843" max="3843" width="40" style="49" customWidth="1"/>
    <col min="3844" max="3844" width="15.5703125" style="49" customWidth="1"/>
    <col min="3845" max="3845" width="14.28515625" style="49" customWidth="1"/>
    <col min="3846" max="3846" width="13.42578125" style="49" customWidth="1"/>
    <col min="3847" max="3847" width="15.28515625" style="49" customWidth="1"/>
    <col min="3848" max="3848" width="15.42578125" style="49" customWidth="1"/>
    <col min="3849" max="3849" width="16.7109375" style="49" customWidth="1"/>
    <col min="3850" max="3850" width="14.28515625" style="49" customWidth="1"/>
    <col min="3851" max="3851" width="15.85546875" style="49" customWidth="1"/>
    <col min="3852" max="3853" width="16" style="49" customWidth="1"/>
    <col min="3854" max="3854" width="16.28515625" style="49" customWidth="1"/>
    <col min="3855" max="3855" width="14.28515625" style="49" customWidth="1"/>
    <col min="3856" max="3856" width="15.5703125" style="49" customWidth="1"/>
    <col min="3857" max="3857" width="14.42578125" style="49" customWidth="1"/>
    <col min="3858" max="3858" width="16.5703125" style="49" customWidth="1"/>
    <col min="3859" max="3859" width="23.7109375" style="49" customWidth="1"/>
    <col min="3860" max="3860" width="11.5703125" style="49" bestFit="1" customWidth="1"/>
    <col min="3861" max="3861" width="12.5703125" style="49" bestFit="1" customWidth="1"/>
    <col min="3862" max="3862" width="11.5703125" style="49" bestFit="1" customWidth="1"/>
    <col min="3863" max="3863" width="12.5703125" style="49" bestFit="1" customWidth="1"/>
    <col min="3864" max="4096" width="9.140625" style="49"/>
    <col min="4097" max="4097" width="5" style="49" customWidth="1"/>
    <col min="4098" max="4098" width="16.85546875" style="49" customWidth="1"/>
    <col min="4099" max="4099" width="40" style="49" customWidth="1"/>
    <col min="4100" max="4100" width="15.5703125" style="49" customWidth="1"/>
    <col min="4101" max="4101" width="14.28515625" style="49" customWidth="1"/>
    <col min="4102" max="4102" width="13.42578125" style="49" customWidth="1"/>
    <col min="4103" max="4103" width="15.28515625" style="49" customWidth="1"/>
    <col min="4104" max="4104" width="15.42578125" style="49" customWidth="1"/>
    <col min="4105" max="4105" width="16.7109375" style="49" customWidth="1"/>
    <col min="4106" max="4106" width="14.28515625" style="49" customWidth="1"/>
    <col min="4107" max="4107" width="15.85546875" style="49" customWidth="1"/>
    <col min="4108" max="4109" width="16" style="49" customWidth="1"/>
    <col min="4110" max="4110" width="16.28515625" style="49" customWidth="1"/>
    <col min="4111" max="4111" width="14.28515625" style="49" customWidth="1"/>
    <col min="4112" max="4112" width="15.5703125" style="49" customWidth="1"/>
    <col min="4113" max="4113" width="14.42578125" style="49" customWidth="1"/>
    <col min="4114" max="4114" width="16.5703125" style="49" customWidth="1"/>
    <col min="4115" max="4115" width="23.7109375" style="49" customWidth="1"/>
    <col min="4116" max="4116" width="11.5703125" style="49" bestFit="1" customWidth="1"/>
    <col min="4117" max="4117" width="12.5703125" style="49" bestFit="1" customWidth="1"/>
    <col min="4118" max="4118" width="11.5703125" style="49" bestFit="1" customWidth="1"/>
    <col min="4119" max="4119" width="12.5703125" style="49" bestFit="1" customWidth="1"/>
    <col min="4120" max="4352" width="9.140625" style="49"/>
    <col min="4353" max="4353" width="5" style="49" customWidth="1"/>
    <col min="4354" max="4354" width="16.85546875" style="49" customWidth="1"/>
    <col min="4355" max="4355" width="40" style="49" customWidth="1"/>
    <col min="4356" max="4356" width="15.5703125" style="49" customWidth="1"/>
    <col min="4357" max="4357" width="14.28515625" style="49" customWidth="1"/>
    <col min="4358" max="4358" width="13.42578125" style="49" customWidth="1"/>
    <col min="4359" max="4359" width="15.28515625" style="49" customWidth="1"/>
    <col min="4360" max="4360" width="15.42578125" style="49" customWidth="1"/>
    <col min="4361" max="4361" width="16.7109375" style="49" customWidth="1"/>
    <col min="4362" max="4362" width="14.28515625" style="49" customWidth="1"/>
    <col min="4363" max="4363" width="15.85546875" style="49" customWidth="1"/>
    <col min="4364" max="4365" width="16" style="49" customWidth="1"/>
    <col min="4366" max="4366" width="16.28515625" style="49" customWidth="1"/>
    <col min="4367" max="4367" width="14.28515625" style="49" customWidth="1"/>
    <col min="4368" max="4368" width="15.5703125" style="49" customWidth="1"/>
    <col min="4369" max="4369" width="14.42578125" style="49" customWidth="1"/>
    <col min="4370" max="4370" width="16.5703125" style="49" customWidth="1"/>
    <col min="4371" max="4371" width="23.7109375" style="49" customWidth="1"/>
    <col min="4372" max="4372" width="11.5703125" style="49" bestFit="1" customWidth="1"/>
    <col min="4373" max="4373" width="12.5703125" style="49" bestFit="1" customWidth="1"/>
    <col min="4374" max="4374" width="11.5703125" style="49" bestFit="1" customWidth="1"/>
    <col min="4375" max="4375" width="12.5703125" style="49" bestFit="1" customWidth="1"/>
    <col min="4376" max="4608" width="9.140625" style="49"/>
    <col min="4609" max="4609" width="5" style="49" customWidth="1"/>
    <col min="4610" max="4610" width="16.85546875" style="49" customWidth="1"/>
    <col min="4611" max="4611" width="40" style="49" customWidth="1"/>
    <col min="4612" max="4612" width="15.5703125" style="49" customWidth="1"/>
    <col min="4613" max="4613" width="14.28515625" style="49" customWidth="1"/>
    <col min="4614" max="4614" width="13.42578125" style="49" customWidth="1"/>
    <col min="4615" max="4615" width="15.28515625" style="49" customWidth="1"/>
    <col min="4616" max="4616" width="15.42578125" style="49" customWidth="1"/>
    <col min="4617" max="4617" width="16.7109375" style="49" customWidth="1"/>
    <col min="4618" max="4618" width="14.28515625" style="49" customWidth="1"/>
    <col min="4619" max="4619" width="15.85546875" style="49" customWidth="1"/>
    <col min="4620" max="4621" width="16" style="49" customWidth="1"/>
    <col min="4622" max="4622" width="16.28515625" style="49" customWidth="1"/>
    <col min="4623" max="4623" width="14.28515625" style="49" customWidth="1"/>
    <col min="4624" max="4624" width="15.5703125" style="49" customWidth="1"/>
    <col min="4625" max="4625" width="14.42578125" style="49" customWidth="1"/>
    <col min="4626" max="4626" width="16.5703125" style="49" customWidth="1"/>
    <col min="4627" max="4627" width="23.7109375" style="49" customWidth="1"/>
    <col min="4628" max="4628" width="11.5703125" style="49" bestFit="1" customWidth="1"/>
    <col min="4629" max="4629" width="12.5703125" style="49" bestFit="1" customWidth="1"/>
    <col min="4630" max="4630" width="11.5703125" style="49" bestFit="1" customWidth="1"/>
    <col min="4631" max="4631" width="12.5703125" style="49" bestFit="1" customWidth="1"/>
    <col min="4632" max="4864" width="9.140625" style="49"/>
    <col min="4865" max="4865" width="5" style="49" customWidth="1"/>
    <col min="4866" max="4866" width="16.85546875" style="49" customWidth="1"/>
    <col min="4867" max="4867" width="40" style="49" customWidth="1"/>
    <col min="4868" max="4868" width="15.5703125" style="49" customWidth="1"/>
    <col min="4869" max="4869" width="14.28515625" style="49" customWidth="1"/>
    <col min="4870" max="4870" width="13.42578125" style="49" customWidth="1"/>
    <col min="4871" max="4871" width="15.28515625" style="49" customWidth="1"/>
    <col min="4872" max="4872" width="15.42578125" style="49" customWidth="1"/>
    <col min="4873" max="4873" width="16.7109375" style="49" customWidth="1"/>
    <col min="4874" max="4874" width="14.28515625" style="49" customWidth="1"/>
    <col min="4875" max="4875" width="15.85546875" style="49" customWidth="1"/>
    <col min="4876" max="4877" width="16" style="49" customWidth="1"/>
    <col min="4878" max="4878" width="16.28515625" style="49" customWidth="1"/>
    <col min="4879" max="4879" width="14.28515625" style="49" customWidth="1"/>
    <col min="4880" max="4880" width="15.5703125" style="49" customWidth="1"/>
    <col min="4881" max="4881" width="14.42578125" style="49" customWidth="1"/>
    <col min="4882" max="4882" width="16.5703125" style="49" customWidth="1"/>
    <col min="4883" max="4883" width="23.7109375" style="49" customWidth="1"/>
    <col min="4884" max="4884" width="11.5703125" style="49" bestFit="1" customWidth="1"/>
    <col min="4885" max="4885" width="12.5703125" style="49" bestFit="1" customWidth="1"/>
    <col min="4886" max="4886" width="11.5703125" style="49" bestFit="1" customWidth="1"/>
    <col min="4887" max="4887" width="12.5703125" style="49" bestFit="1" customWidth="1"/>
    <col min="4888" max="5120" width="9.140625" style="49"/>
    <col min="5121" max="5121" width="5" style="49" customWidth="1"/>
    <col min="5122" max="5122" width="16.85546875" style="49" customWidth="1"/>
    <col min="5123" max="5123" width="40" style="49" customWidth="1"/>
    <col min="5124" max="5124" width="15.5703125" style="49" customWidth="1"/>
    <col min="5125" max="5125" width="14.28515625" style="49" customWidth="1"/>
    <col min="5126" max="5126" width="13.42578125" style="49" customWidth="1"/>
    <col min="5127" max="5127" width="15.28515625" style="49" customWidth="1"/>
    <col min="5128" max="5128" width="15.42578125" style="49" customWidth="1"/>
    <col min="5129" max="5129" width="16.7109375" style="49" customWidth="1"/>
    <col min="5130" max="5130" width="14.28515625" style="49" customWidth="1"/>
    <col min="5131" max="5131" width="15.85546875" style="49" customWidth="1"/>
    <col min="5132" max="5133" width="16" style="49" customWidth="1"/>
    <col min="5134" max="5134" width="16.28515625" style="49" customWidth="1"/>
    <col min="5135" max="5135" width="14.28515625" style="49" customWidth="1"/>
    <col min="5136" max="5136" width="15.5703125" style="49" customWidth="1"/>
    <col min="5137" max="5137" width="14.42578125" style="49" customWidth="1"/>
    <col min="5138" max="5138" width="16.5703125" style="49" customWidth="1"/>
    <col min="5139" max="5139" width="23.7109375" style="49" customWidth="1"/>
    <col min="5140" max="5140" width="11.5703125" style="49" bestFit="1" customWidth="1"/>
    <col min="5141" max="5141" width="12.5703125" style="49" bestFit="1" customWidth="1"/>
    <col min="5142" max="5142" width="11.5703125" style="49" bestFit="1" customWidth="1"/>
    <col min="5143" max="5143" width="12.5703125" style="49" bestFit="1" customWidth="1"/>
    <col min="5144" max="5376" width="9.140625" style="49"/>
    <col min="5377" max="5377" width="5" style="49" customWidth="1"/>
    <col min="5378" max="5378" width="16.85546875" style="49" customWidth="1"/>
    <col min="5379" max="5379" width="40" style="49" customWidth="1"/>
    <col min="5380" max="5380" width="15.5703125" style="49" customWidth="1"/>
    <col min="5381" max="5381" width="14.28515625" style="49" customWidth="1"/>
    <col min="5382" max="5382" width="13.42578125" style="49" customWidth="1"/>
    <col min="5383" max="5383" width="15.28515625" style="49" customWidth="1"/>
    <col min="5384" max="5384" width="15.42578125" style="49" customWidth="1"/>
    <col min="5385" max="5385" width="16.7109375" style="49" customWidth="1"/>
    <col min="5386" max="5386" width="14.28515625" style="49" customWidth="1"/>
    <col min="5387" max="5387" width="15.85546875" style="49" customWidth="1"/>
    <col min="5388" max="5389" width="16" style="49" customWidth="1"/>
    <col min="5390" max="5390" width="16.28515625" style="49" customWidth="1"/>
    <col min="5391" max="5391" width="14.28515625" style="49" customWidth="1"/>
    <col min="5392" max="5392" width="15.5703125" style="49" customWidth="1"/>
    <col min="5393" max="5393" width="14.42578125" style="49" customWidth="1"/>
    <col min="5394" max="5394" width="16.5703125" style="49" customWidth="1"/>
    <col min="5395" max="5395" width="23.7109375" style="49" customWidth="1"/>
    <col min="5396" max="5396" width="11.5703125" style="49" bestFit="1" customWidth="1"/>
    <col min="5397" max="5397" width="12.5703125" style="49" bestFit="1" customWidth="1"/>
    <col min="5398" max="5398" width="11.5703125" style="49" bestFit="1" customWidth="1"/>
    <col min="5399" max="5399" width="12.5703125" style="49" bestFit="1" customWidth="1"/>
    <col min="5400" max="5632" width="9.140625" style="49"/>
    <col min="5633" max="5633" width="5" style="49" customWidth="1"/>
    <col min="5634" max="5634" width="16.85546875" style="49" customWidth="1"/>
    <col min="5635" max="5635" width="40" style="49" customWidth="1"/>
    <col min="5636" max="5636" width="15.5703125" style="49" customWidth="1"/>
    <col min="5637" max="5637" width="14.28515625" style="49" customWidth="1"/>
    <col min="5638" max="5638" width="13.42578125" style="49" customWidth="1"/>
    <col min="5639" max="5639" width="15.28515625" style="49" customWidth="1"/>
    <col min="5640" max="5640" width="15.42578125" style="49" customWidth="1"/>
    <col min="5641" max="5641" width="16.7109375" style="49" customWidth="1"/>
    <col min="5642" max="5642" width="14.28515625" style="49" customWidth="1"/>
    <col min="5643" max="5643" width="15.85546875" style="49" customWidth="1"/>
    <col min="5644" max="5645" width="16" style="49" customWidth="1"/>
    <col min="5646" max="5646" width="16.28515625" style="49" customWidth="1"/>
    <col min="5647" max="5647" width="14.28515625" style="49" customWidth="1"/>
    <col min="5648" max="5648" width="15.5703125" style="49" customWidth="1"/>
    <col min="5649" max="5649" width="14.42578125" style="49" customWidth="1"/>
    <col min="5650" max="5650" width="16.5703125" style="49" customWidth="1"/>
    <col min="5651" max="5651" width="23.7109375" style="49" customWidth="1"/>
    <col min="5652" max="5652" width="11.5703125" style="49" bestFit="1" customWidth="1"/>
    <col min="5653" max="5653" width="12.5703125" style="49" bestFit="1" customWidth="1"/>
    <col min="5654" max="5654" width="11.5703125" style="49" bestFit="1" customWidth="1"/>
    <col min="5655" max="5655" width="12.5703125" style="49" bestFit="1" customWidth="1"/>
    <col min="5656" max="5888" width="9.140625" style="49"/>
    <col min="5889" max="5889" width="5" style="49" customWidth="1"/>
    <col min="5890" max="5890" width="16.85546875" style="49" customWidth="1"/>
    <col min="5891" max="5891" width="40" style="49" customWidth="1"/>
    <col min="5892" max="5892" width="15.5703125" style="49" customWidth="1"/>
    <col min="5893" max="5893" width="14.28515625" style="49" customWidth="1"/>
    <col min="5894" max="5894" width="13.42578125" style="49" customWidth="1"/>
    <col min="5895" max="5895" width="15.28515625" style="49" customWidth="1"/>
    <col min="5896" max="5896" width="15.42578125" style="49" customWidth="1"/>
    <col min="5897" max="5897" width="16.7109375" style="49" customWidth="1"/>
    <col min="5898" max="5898" width="14.28515625" style="49" customWidth="1"/>
    <col min="5899" max="5899" width="15.85546875" style="49" customWidth="1"/>
    <col min="5900" max="5901" width="16" style="49" customWidth="1"/>
    <col min="5902" max="5902" width="16.28515625" style="49" customWidth="1"/>
    <col min="5903" max="5903" width="14.28515625" style="49" customWidth="1"/>
    <col min="5904" max="5904" width="15.5703125" style="49" customWidth="1"/>
    <col min="5905" max="5905" width="14.42578125" style="49" customWidth="1"/>
    <col min="5906" max="5906" width="16.5703125" style="49" customWidth="1"/>
    <col min="5907" max="5907" width="23.7109375" style="49" customWidth="1"/>
    <col min="5908" max="5908" width="11.5703125" style="49" bestFit="1" customWidth="1"/>
    <col min="5909" max="5909" width="12.5703125" style="49" bestFit="1" customWidth="1"/>
    <col min="5910" max="5910" width="11.5703125" style="49" bestFit="1" customWidth="1"/>
    <col min="5911" max="5911" width="12.5703125" style="49" bestFit="1" customWidth="1"/>
    <col min="5912" max="6144" width="9.140625" style="49"/>
    <col min="6145" max="6145" width="5" style="49" customWidth="1"/>
    <col min="6146" max="6146" width="16.85546875" style="49" customWidth="1"/>
    <col min="6147" max="6147" width="40" style="49" customWidth="1"/>
    <col min="6148" max="6148" width="15.5703125" style="49" customWidth="1"/>
    <col min="6149" max="6149" width="14.28515625" style="49" customWidth="1"/>
    <col min="6150" max="6150" width="13.42578125" style="49" customWidth="1"/>
    <col min="6151" max="6151" width="15.28515625" style="49" customWidth="1"/>
    <col min="6152" max="6152" width="15.42578125" style="49" customWidth="1"/>
    <col min="6153" max="6153" width="16.7109375" style="49" customWidth="1"/>
    <col min="6154" max="6154" width="14.28515625" style="49" customWidth="1"/>
    <col min="6155" max="6155" width="15.85546875" style="49" customWidth="1"/>
    <col min="6156" max="6157" width="16" style="49" customWidth="1"/>
    <col min="6158" max="6158" width="16.28515625" style="49" customWidth="1"/>
    <col min="6159" max="6159" width="14.28515625" style="49" customWidth="1"/>
    <col min="6160" max="6160" width="15.5703125" style="49" customWidth="1"/>
    <col min="6161" max="6161" width="14.42578125" style="49" customWidth="1"/>
    <col min="6162" max="6162" width="16.5703125" style="49" customWidth="1"/>
    <col min="6163" max="6163" width="23.7109375" style="49" customWidth="1"/>
    <col min="6164" max="6164" width="11.5703125" style="49" bestFit="1" customWidth="1"/>
    <col min="6165" max="6165" width="12.5703125" style="49" bestFit="1" customWidth="1"/>
    <col min="6166" max="6166" width="11.5703125" style="49" bestFit="1" customWidth="1"/>
    <col min="6167" max="6167" width="12.5703125" style="49" bestFit="1" customWidth="1"/>
    <col min="6168" max="6400" width="9.140625" style="49"/>
    <col min="6401" max="6401" width="5" style="49" customWidth="1"/>
    <col min="6402" max="6402" width="16.85546875" style="49" customWidth="1"/>
    <col min="6403" max="6403" width="40" style="49" customWidth="1"/>
    <col min="6404" max="6404" width="15.5703125" style="49" customWidth="1"/>
    <col min="6405" max="6405" width="14.28515625" style="49" customWidth="1"/>
    <col min="6406" max="6406" width="13.42578125" style="49" customWidth="1"/>
    <col min="6407" max="6407" width="15.28515625" style="49" customWidth="1"/>
    <col min="6408" max="6408" width="15.42578125" style="49" customWidth="1"/>
    <col min="6409" max="6409" width="16.7109375" style="49" customWidth="1"/>
    <col min="6410" max="6410" width="14.28515625" style="49" customWidth="1"/>
    <col min="6411" max="6411" width="15.85546875" style="49" customWidth="1"/>
    <col min="6412" max="6413" width="16" style="49" customWidth="1"/>
    <col min="6414" max="6414" width="16.28515625" style="49" customWidth="1"/>
    <col min="6415" max="6415" width="14.28515625" style="49" customWidth="1"/>
    <col min="6416" max="6416" width="15.5703125" style="49" customWidth="1"/>
    <col min="6417" max="6417" width="14.42578125" style="49" customWidth="1"/>
    <col min="6418" max="6418" width="16.5703125" style="49" customWidth="1"/>
    <col min="6419" max="6419" width="23.7109375" style="49" customWidth="1"/>
    <col min="6420" max="6420" width="11.5703125" style="49" bestFit="1" customWidth="1"/>
    <col min="6421" max="6421" width="12.5703125" style="49" bestFit="1" customWidth="1"/>
    <col min="6422" max="6422" width="11.5703125" style="49" bestFit="1" customWidth="1"/>
    <col min="6423" max="6423" width="12.5703125" style="49" bestFit="1" customWidth="1"/>
    <col min="6424" max="6656" width="9.140625" style="49"/>
    <col min="6657" max="6657" width="5" style="49" customWidth="1"/>
    <col min="6658" max="6658" width="16.85546875" style="49" customWidth="1"/>
    <col min="6659" max="6659" width="40" style="49" customWidth="1"/>
    <col min="6660" max="6660" width="15.5703125" style="49" customWidth="1"/>
    <col min="6661" max="6661" width="14.28515625" style="49" customWidth="1"/>
    <col min="6662" max="6662" width="13.42578125" style="49" customWidth="1"/>
    <col min="6663" max="6663" width="15.28515625" style="49" customWidth="1"/>
    <col min="6664" max="6664" width="15.42578125" style="49" customWidth="1"/>
    <col min="6665" max="6665" width="16.7109375" style="49" customWidth="1"/>
    <col min="6666" max="6666" width="14.28515625" style="49" customWidth="1"/>
    <col min="6667" max="6667" width="15.85546875" style="49" customWidth="1"/>
    <col min="6668" max="6669" width="16" style="49" customWidth="1"/>
    <col min="6670" max="6670" width="16.28515625" style="49" customWidth="1"/>
    <col min="6671" max="6671" width="14.28515625" style="49" customWidth="1"/>
    <col min="6672" max="6672" width="15.5703125" style="49" customWidth="1"/>
    <col min="6673" max="6673" width="14.42578125" style="49" customWidth="1"/>
    <col min="6674" max="6674" width="16.5703125" style="49" customWidth="1"/>
    <col min="6675" max="6675" width="23.7109375" style="49" customWidth="1"/>
    <col min="6676" max="6676" width="11.5703125" style="49" bestFit="1" customWidth="1"/>
    <col min="6677" max="6677" width="12.5703125" style="49" bestFit="1" customWidth="1"/>
    <col min="6678" max="6678" width="11.5703125" style="49" bestFit="1" customWidth="1"/>
    <col min="6679" max="6679" width="12.5703125" style="49" bestFit="1" customWidth="1"/>
    <col min="6680" max="6912" width="9.140625" style="49"/>
    <col min="6913" max="6913" width="5" style="49" customWidth="1"/>
    <col min="6914" max="6914" width="16.85546875" style="49" customWidth="1"/>
    <col min="6915" max="6915" width="40" style="49" customWidth="1"/>
    <col min="6916" max="6916" width="15.5703125" style="49" customWidth="1"/>
    <col min="6917" max="6917" width="14.28515625" style="49" customWidth="1"/>
    <col min="6918" max="6918" width="13.42578125" style="49" customWidth="1"/>
    <col min="6919" max="6919" width="15.28515625" style="49" customWidth="1"/>
    <col min="6920" max="6920" width="15.42578125" style="49" customWidth="1"/>
    <col min="6921" max="6921" width="16.7109375" style="49" customWidth="1"/>
    <col min="6922" max="6922" width="14.28515625" style="49" customWidth="1"/>
    <col min="6923" max="6923" width="15.85546875" style="49" customWidth="1"/>
    <col min="6924" max="6925" width="16" style="49" customWidth="1"/>
    <col min="6926" max="6926" width="16.28515625" style="49" customWidth="1"/>
    <col min="6927" max="6927" width="14.28515625" style="49" customWidth="1"/>
    <col min="6928" max="6928" width="15.5703125" style="49" customWidth="1"/>
    <col min="6929" max="6929" width="14.42578125" style="49" customWidth="1"/>
    <col min="6930" max="6930" width="16.5703125" style="49" customWidth="1"/>
    <col min="6931" max="6931" width="23.7109375" style="49" customWidth="1"/>
    <col min="6932" max="6932" width="11.5703125" style="49" bestFit="1" customWidth="1"/>
    <col min="6933" max="6933" width="12.5703125" style="49" bestFit="1" customWidth="1"/>
    <col min="6934" max="6934" width="11.5703125" style="49" bestFit="1" customWidth="1"/>
    <col min="6935" max="6935" width="12.5703125" style="49" bestFit="1" customWidth="1"/>
    <col min="6936" max="7168" width="9.140625" style="49"/>
    <col min="7169" max="7169" width="5" style="49" customWidth="1"/>
    <col min="7170" max="7170" width="16.85546875" style="49" customWidth="1"/>
    <col min="7171" max="7171" width="40" style="49" customWidth="1"/>
    <col min="7172" max="7172" width="15.5703125" style="49" customWidth="1"/>
    <col min="7173" max="7173" width="14.28515625" style="49" customWidth="1"/>
    <col min="7174" max="7174" width="13.42578125" style="49" customWidth="1"/>
    <col min="7175" max="7175" width="15.28515625" style="49" customWidth="1"/>
    <col min="7176" max="7176" width="15.42578125" style="49" customWidth="1"/>
    <col min="7177" max="7177" width="16.7109375" style="49" customWidth="1"/>
    <col min="7178" max="7178" width="14.28515625" style="49" customWidth="1"/>
    <col min="7179" max="7179" width="15.85546875" style="49" customWidth="1"/>
    <col min="7180" max="7181" width="16" style="49" customWidth="1"/>
    <col min="7182" max="7182" width="16.28515625" style="49" customWidth="1"/>
    <col min="7183" max="7183" width="14.28515625" style="49" customWidth="1"/>
    <col min="7184" max="7184" width="15.5703125" style="49" customWidth="1"/>
    <col min="7185" max="7185" width="14.42578125" style="49" customWidth="1"/>
    <col min="7186" max="7186" width="16.5703125" style="49" customWidth="1"/>
    <col min="7187" max="7187" width="23.7109375" style="49" customWidth="1"/>
    <col min="7188" max="7188" width="11.5703125" style="49" bestFit="1" customWidth="1"/>
    <col min="7189" max="7189" width="12.5703125" style="49" bestFit="1" customWidth="1"/>
    <col min="7190" max="7190" width="11.5703125" style="49" bestFit="1" customWidth="1"/>
    <col min="7191" max="7191" width="12.5703125" style="49" bestFit="1" customWidth="1"/>
    <col min="7192" max="7424" width="9.140625" style="49"/>
    <col min="7425" max="7425" width="5" style="49" customWidth="1"/>
    <col min="7426" max="7426" width="16.85546875" style="49" customWidth="1"/>
    <col min="7427" max="7427" width="40" style="49" customWidth="1"/>
    <col min="7428" max="7428" width="15.5703125" style="49" customWidth="1"/>
    <col min="7429" max="7429" width="14.28515625" style="49" customWidth="1"/>
    <col min="7430" max="7430" width="13.42578125" style="49" customWidth="1"/>
    <col min="7431" max="7431" width="15.28515625" style="49" customWidth="1"/>
    <col min="7432" max="7432" width="15.42578125" style="49" customWidth="1"/>
    <col min="7433" max="7433" width="16.7109375" style="49" customWidth="1"/>
    <col min="7434" max="7434" width="14.28515625" style="49" customWidth="1"/>
    <col min="7435" max="7435" width="15.85546875" style="49" customWidth="1"/>
    <col min="7436" max="7437" width="16" style="49" customWidth="1"/>
    <col min="7438" max="7438" width="16.28515625" style="49" customWidth="1"/>
    <col min="7439" max="7439" width="14.28515625" style="49" customWidth="1"/>
    <col min="7440" max="7440" width="15.5703125" style="49" customWidth="1"/>
    <col min="7441" max="7441" width="14.42578125" style="49" customWidth="1"/>
    <col min="7442" max="7442" width="16.5703125" style="49" customWidth="1"/>
    <col min="7443" max="7443" width="23.7109375" style="49" customWidth="1"/>
    <col min="7444" max="7444" width="11.5703125" style="49" bestFit="1" customWidth="1"/>
    <col min="7445" max="7445" width="12.5703125" style="49" bestFit="1" customWidth="1"/>
    <col min="7446" max="7446" width="11.5703125" style="49" bestFit="1" customWidth="1"/>
    <col min="7447" max="7447" width="12.5703125" style="49" bestFit="1" customWidth="1"/>
    <col min="7448" max="7680" width="9.140625" style="49"/>
    <col min="7681" max="7681" width="5" style="49" customWidth="1"/>
    <col min="7682" max="7682" width="16.85546875" style="49" customWidth="1"/>
    <col min="7683" max="7683" width="40" style="49" customWidth="1"/>
    <col min="7684" max="7684" width="15.5703125" style="49" customWidth="1"/>
    <col min="7685" max="7685" width="14.28515625" style="49" customWidth="1"/>
    <col min="7686" max="7686" width="13.42578125" style="49" customWidth="1"/>
    <col min="7687" max="7687" width="15.28515625" style="49" customWidth="1"/>
    <col min="7688" max="7688" width="15.42578125" style="49" customWidth="1"/>
    <col min="7689" max="7689" width="16.7109375" style="49" customWidth="1"/>
    <col min="7690" max="7690" width="14.28515625" style="49" customWidth="1"/>
    <col min="7691" max="7691" width="15.85546875" style="49" customWidth="1"/>
    <col min="7692" max="7693" width="16" style="49" customWidth="1"/>
    <col min="7694" max="7694" width="16.28515625" style="49" customWidth="1"/>
    <col min="7695" max="7695" width="14.28515625" style="49" customWidth="1"/>
    <col min="7696" max="7696" width="15.5703125" style="49" customWidth="1"/>
    <col min="7697" max="7697" width="14.42578125" style="49" customWidth="1"/>
    <col min="7698" max="7698" width="16.5703125" style="49" customWidth="1"/>
    <col min="7699" max="7699" width="23.7109375" style="49" customWidth="1"/>
    <col min="7700" max="7700" width="11.5703125" style="49" bestFit="1" customWidth="1"/>
    <col min="7701" max="7701" width="12.5703125" style="49" bestFit="1" customWidth="1"/>
    <col min="7702" max="7702" width="11.5703125" style="49" bestFit="1" customWidth="1"/>
    <col min="7703" max="7703" width="12.5703125" style="49" bestFit="1" customWidth="1"/>
    <col min="7704" max="7936" width="9.140625" style="49"/>
    <col min="7937" max="7937" width="5" style="49" customWidth="1"/>
    <col min="7938" max="7938" width="16.85546875" style="49" customWidth="1"/>
    <col min="7939" max="7939" width="40" style="49" customWidth="1"/>
    <col min="7940" max="7940" width="15.5703125" style="49" customWidth="1"/>
    <col min="7941" max="7941" width="14.28515625" style="49" customWidth="1"/>
    <col min="7942" max="7942" width="13.42578125" style="49" customWidth="1"/>
    <col min="7943" max="7943" width="15.28515625" style="49" customWidth="1"/>
    <col min="7944" max="7944" width="15.42578125" style="49" customWidth="1"/>
    <col min="7945" max="7945" width="16.7109375" style="49" customWidth="1"/>
    <col min="7946" max="7946" width="14.28515625" style="49" customWidth="1"/>
    <col min="7947" max="7947" width="15.85546875" style="49" customWidth="1"/>
    <col min="7948" max="7949" width="16" style="49" customWidth="1"/>
    <col min="7950" max="7950" width="16.28515625" style="49" customWidth="1"/>
    <col min="7951" max="7951" width="14.28515625" style="49" customWidth="1"/>
    <col min="7952" max="7952" width="15.5703125" style="49" customWidth="1"/>
    <col min="7953" max="7953" width="14.42578125" style="49" customWidth="1"/>
    <col min="7954" max="7954" width="16.5703125" style="49" customWidth="1"/>
    <col min="7955" max="7955" width="23.7109375" style="49" customWidth="1"/>
    <col min="7956" max="7956" width="11.5703125" style="49" bestFit="1" customWidth="1"/>
    <col min="7957" max="7957" width="12.5703125" style="49" bestFit="1" customWidth="1"/>
    <col min="7958" max="7958" width="11.5703125" style="49" bestFit="1" customWidth="1"/>
    <col min="7959" max="7959" width="12.5703125" style="49" bestFit="1" customWidth="1"/>
    <col min="7960" max="8192" width="9.140625" style="49"/>
    <col min="8193" max="8193" width="5" style="49" customWidth="1"/>
    <col min="8194" max="8194" width="16.85546875" style="49" customWidth="1"/>
    <col min="8195" max="8195" width="40" style="49" customWidth="1"/>
    <col min="8196" max="8196" width="15.5703125" style="49" customWidth="1"/>
    <col min="8197" max="8197" width="14.28515625" style="49" customWidth="1"/>
    <col min="8198" max="8198" width="13.42578125" style="49" customWidth="1"/>
    <col min="8199" max="8199" width="15.28515625" style="49" customWidth="1"/>
    <col min="8200" max="8200" width="15.42578125" style="49" customWidth="1"/>
    <col min="8201" max="8201" width="16.7109375" style="49" customWidth="1"/>
    <col min="8202" max="8202" width="14.28515625" style="49" customWidth="1"/>
    <col min="8203" max="8203" width="15.85546875" style="49" customWidth="1"/>
    <col min="8204" max="8205" width="16" style="49" customWidth="1"/>
    <col min="8206" max="8206" width="16.28515625" style="49" customWidth="1"/>
    <col min="8207" max="8207" width="14.28515625" style="49" customWidth="1"/>
    <col min="8208" max="8208" width="15.5703125" style="49" customWidth="1"/>
    <col min="8209" max="8209" width="14.42578125" style="49" customWidth="1"/>
    <col min="8210" max="8210" width="16.5703125" style="49" customWidth="1"/>
    <col min="8211" max="8211" width="23.7109375" style="49" customWidth="1"/>
    <col min="8212" max="8212" width="11.5703125" style="49" bestFit="1" customWidth="1"/>
    <col min="8213" max="8213" width="12.5703125" style="49" bestFit="1" customWidth="1"/>
    <col min="8214" max="8214" width="11.5703125" style="49" bestFit="1" customWidth="1"/>
    <col min="8215" max="8215" width="12.5703125" style="49" bestFit="1" customWidth="1"/>
    <col min="8216" max="8448" width="9.140625" style="49"/>
    <col min="8449" max="8449" width="5" style="49" customWidth="1"/>
    <col min="8450" max="8450" width="16.85546875" style="49" customWidth="1"/>
    <col min="8451" max="8451" width="40" style="49" customWidth="1"/>
    <col min="8452" max="8452" width="15.5703125" style="49" customWidth="1"/>
    <col min="8453" max="8453" width="14.28515625" style="49" customWidth="1"/>
    <col min="8454" max="8454" width="13.42578125" style="49" customWidth="1"/>
    <col min="8455" max="8455" width="15.28515625" style="49" customWidth="1"/>
    <col min="8456" max="8456" width="15.42578125" style="49" customWidth="1"/>
    <col min="8457" max="8457" width="16.7109375" style="49" customWidth="1"/>
    <col min="8458" max="8458" width="14.28515625" style="49" customWidth="1"/>
    <col min="8459" max="8459" width="15.85546875" style="49" customWidth="1"/>
    <col min="8460" max="8461" width="16" style="49" customWidth="1"/>
    <col min="8462" max="8462" width="16.28515625" style="49" customWidth="1"/>
    <col min="8463" max="8463" width="14.28515625" style="49" customWidth="1"/>
    <col min="8464" max="8464" width="15.5703125" style="49" customWidth="1"/>
    <col min="8465" max="8465" width="14.42578125" style="49" customWidth="1"/>
    <col min="8466" max="8466" width="16.5703125" style="49" customWidth="1"/>
    <col min="8467" max="8467" width="23.7109375" style="49" customWidth="1"/>
    <col min="8468" max="8468" width="11.5703125" style="49" bestFit="1" customWidth="1"/>
    <col min="8469" max="8469" width="12.5703125" style="49" bestFit="1" customWidth="1"/>
    <col min="8470" max="8470" width="11.5703125" style="49" bestFit="1" customWidth="1"/>
    <col min="8471" max="8471" width="12.5703125" style="49" bestFit="1" customWidth="1"/>
    <col min="8472" max="8704" width="9.140625" style="49"/>
    <col min="8705" max="8705" width="5" style="49" customWidth="1"/>
    <col min="8706" max="8706" width="16.85546875" style="49" customWidth="1"/>
    <col min="8707" max="8707" width="40" style="49" customWidth="1"/>
    <col min="8708" max="8708" width="15.5703125" style="49" customWidth="1"/>
    <col min="8709" max="8709" width="14.28515625" style="49" customWidth="1"/>
    <col min="8710" max="8710" width="13.42578125" style="49" customWidth="1"/>
    <col min="8711" max="8711" width="15.28515625" style="49" customWidth="1"/>
    <col min="8712" max="8712" width="15.42578125" style="49" customWidth="1"/>
    <col min="8713" max="8713" width="16.7109375" style="49" customWidth="1"/>
    <col min="8714" max="8714" width="14.28515625" style="49" customWidth="1"/>
    <col min="8715" max="8715" width="15.85546875" style="49" customWidth="1"/>
    <col min="8716" max="8717" width="16" style="49" customWidth="1"/>
    <col min="8718" max="8718" width="16.28515625" style="49" customWidth="1"/>
    <col min="8719" max="8719" width="14.28515625" style="49" customWidth="1"/>
    <col min="8720" max="8720" width="15.5703125" style="49" customWidth="1"/>
    <col min="8721" max="8721" width="14.42578125" style="49" customWidth="1"/>
    <col min="8722" max="8722" width="16.5703125" style="49" customWidth="1"/>
    <col min="8723" max="8723" width="23.7109375" style="49" customWidth="1"/>
    <col min="8724" max="8724" width="11.5703125" style="49" bestFit="1" customWidth="1"/>
    <col min="8725" max="8725" width="12.5703125" style="49" bestFit="1" customWidth="1"/>
    <col min="8726" max="8726" width="11.5703125" style="49" bestFit="1" customWidth="1"/>
    <col min="8727" max="8727" width="12.5703125" style="49" bestFit="1" customWidth="1"/>
    <col min="8728" max="8960" width="9.140625" style="49"/>
    <col min="8961" max="8961" width="5" style="49" customWidth="1"/>
    <col min="8962" max="8962" width="16.85546875" style="49" customWidth="1"/>
    <col min="8963" max="8963" width="40" style="49" customWidth="1"/>
    <col min="8964" max="8964" width="15.5703125" style="49" customWidth="1"/>
    <col min="8965" max="8965" width="14.28515625" style="49" customWidth="1"/>
    <col min="8966" max="8966" width="13.42578125" style="49" customWidth="1"/>
    <col min="8967" max="8967" width="15.28515625" style="49" customWidth="1"/>
    <col min="8968" max="8968" width="15.42578125" style="49" customWidth="1"/>
    <col min="8969" max="8969" width="16.7109375" style="49" customWidth="1"/>
    <col min="8970" max="8970" width="14.28515625" style="49" customWidth="1"/>
    <col min="8971" max="8971" width="15.85546875" style="49" customWidth="1"/>
    <col min="8972" max="8973" width="16" style="49" customWidth="1"/>
    <col min="8974" max="8974" width="16.28515625" style="49" customWidth="1"/>
    <col min="8975" max="8975" width="14.28515625" style="49" customWidth="1"/>
    <col min="8976" max="8976" width="15.5703125" style="49" customWidth="1"/>
    <col min="8977" max="8977" width="14.42578125" style="49" customWidth="1"/>
    <col min="8978" max="8978" width="16.5703125" style="49" customWidth="1"/>
    <col min="8979" max="8979" width="23.7109375" style="49" customWidth="1"/>
    <col min="8980" max="8980" width="11.5703125" style="49" bestFit="1" customWidth="1"/>
    <col min="8981" max="8981" width="12.5703125" style="49" bestFit="1" customWidth="1"/>
    <col min="8982" max="8982" width="11.5703125" style="49" bestFit="1" customWidth="1"/>
    <col min="8983" max="8983" width="12.5703125" style="49" bestFit="1" customWidth="1"/>
    <col min="8984" max="9216" width="9.140625" style="49"/>
    <col min="9217" max="9217" width="5" style="49" customWidth="1"/>
    <col min="9218" max="9218" width="16.85546875" style="49" customWidth="1"/>
    <col min="9219" max="9219" width="40" style="49" customWidth="1"/>
    <col min="9220" max="9220" width="15.5703125" style="49" customWidth="1"/>
    <col min="9221" max="9221" width="14.28515625" style="49" customWidth="1"/>
    <col min="9222" max="9222" width="13.42578125" style="49" customWidth="1"/>
    <col min="9223" max="9223" width="15.28515625" style="49" customWidth="1"/>
    <col min="9224" max="9224" width="15.42578125" style="49" customWidth="1"/>
    <col min="9225" max="9225" width="16.7109375" style="49" customWidth="1"/>
    <col min="9226" max="9226" width="14.28515625" style="49" customWidth="1"/>
    <col min="9227" max="9227" width="15.85546875" style="49" customWidth="1"/>
    <col min="9228" max="9229" width="16" style="49" customWidth="1"/>
    <col min="9230" max="9230" width="16.28515625" style="49" customWidth="1"/>
    <col min="9231" max="9231" width="14.28515625" style="49" customWidth="1"/>
    <col min="9232" max="9232" width="15.5703125" style="49" customWidth="1"/>
    <col min="9233" max="9233" width="14.42578125" style="49" customWidth="1"/>
    <col min="9234" max="9234" width="16.5703125" style="49" customWidth="1"/>
    <col min="9235" max="9235" width="23.7109375" style="49" customWidth="1"/>
    <col min="9236" max="9236" width="11.5703125" style="49" bestFit="1" customWidth="1"/>
    <col min="9237" max="9237" width="12.5703125" style="49" bestFit="1" customWidth="1"/>
    <col min="9238" max="9238" width="11.5703125" style="49" bestFit="1" customWidth="1"/>
    <col min="9239" max="9239" width="12.5703125" style="49" bestFit="1" customWidth="1"/>
    <col min="9240" max="9472" width="9.140625" style="49"/>
    <col min="9473" max="9473" width="5" style="49" customWidth="1"/>
    <col min="9474" max="9474" width="16.85546875" style="49" customWidth="1"/>
    <col min="9475" max="9475" width="40" style="49" customWidth="1"/>
    <col min="9476" max="9476" width="15.5703125" style="49" customWidth="1"/>
    <col min="9477" max="9477" width="14.28515625" style="49" customWidth="1"/>
    <col min="9478" max="9478" width="13.42578125" style="49" customWidth="1"/>
    <col min="9479" max="9479" width="15.28515625" style="49" customWidth="1"/>
    <col min="9480" max="9480" width="15.42578125" style="49" customWidth="1"/>
    <col min="9481" max="9481" width="16.7109375" style="49" customWidth="1"/>
    <col min="9482" max="9482" width="14.28515625" style="49" customWidth="1"/>
    <col min="9483" max="9483" width="15.85546875" style="49" customWidth="1"/>
    <col min="9484" max="9485" width="16" style="49" customWidth="1"/>
    <col min="9486" max="9486" width="16.28515625" style="49" customWidth="1"/>
    <col min="9487" max="9487" width="14.28515625" style="49" customWidth="1"/>
    <col min="9488" max="9488" width="15.5703125" style="49" customWidth="1"/>
    <col min="9489" max="9489" width="14.42578125" style="49" customWidth="1"/>
    <col min="9490" max="9490" width="16.5703125" style="49" customWidth="1"/>
    <col min="9491" max="9491" width="23.7109375" style="49" customWidth="1"/>
    <col min="9492" max="9492" width="11.5703125" style="49" bestFit="1" customWidth="1"/>
    <col min="9493" max="9493" width="12.5703125" style="49" bestFit="1" customWidth="1"/>
    <col min="9494" max="9494" width="11.5703125" style="49" bestFit="1" customWidth="1"/>
    <col min="9495" max="9495" width="12.5703125" style="49" bestFit="1" customWidth="1"/>
    <col min="9496" max="9728" width="9.140625" style="49"/>
    <col min="9729" max="9729" width="5" style="49" customWidth="1"/>
    <col min="9730" max="9730" width="16.85546875" style="49" customWidth="1"/>
    <col min="9731" max="9731" width="40" style="49" customWidth="1"/>
    <col min="9732" max="9732" width="15.5703125" style="49" customWidth="1"/>
    <col min="9733" max="9733" width="14.28515625" style="49" customWidth="1"/>
    <col min="9734" max="9734" width="13.42578125" style="49" customWidth="1"/>
    <col min="9735" max="9735" width="15.28515625" style="49" customWidth="1"/>
    <col min="9736" max="9736" width="15.42578125" style="49" customWidth="1"/>
    <col min="9737" max="9737" width="16.7109375" style="49" customWidth="1"/>
    <col min="9738" max="9738" width="14.28515625" style="49" customWidth="1"/>
    <col min="9739" max="9739" width="15.85546875" style="49" customWidth="1"/>
    <col min="9740" max="9741" width="16" style="49" customWidth="1"/>
    <col min="9742" max="9742" width="16.28515625" style="49" customWidth="1"/>
    <col min="9743" max="9743" width="14.28515625" style="49" customWidth="1"/>
    <col min="9744" max="9744" width="15.5703125" style="49" customWidth="1"/>
    <col min="9745" max="9745" width="14.42578125" style="49" customWidth="1"/>
    <col min="9746" max="9746" width="16.5703125" style="49" customWidth="1"/>
    <col min="9747" max="9747" width="23.7109375" style="49" customWidth="1"/>
    <col min="9748" max="9748" width="11.5703125" style="49" bestFit="1" customWidth="1"/>
    <col min="9749" max="9749" width="12.5703125" style="49" bestFit="1" customWidth="1"/>
    <col min="9750" max="9750" width="11.5703125" style="49" bestFit="1" customWidth="1"/>
    <col min="9751" max="9751" width="12.5703125" style="49" bestFit="1" customWidth="1"/>
    <col min="9752" max="9984" width="9.140625" style="49"/>
    <col min="9985" max="9985" width="5" style="49" customWidth="1"/>
    <col min="9986" max="9986" width="16.85546875" style="49" customWidth="1"/>
    <col min="9987" max="9987" width="40" style="49" customWidth="1"/>
    <col min="9988" max="9988" width="15.5703125" style="49" customWidth="1"/>
    <col min="9989" max="9989" width="14.28515625" style="49" customWidth="1"/>
    <col min="9990" max="9990" width="13.42578125" style="49" customWidth="1"/>
    <col min="9991" max="9991" width="15.28515625" style="49" customWidth="1"/>
    <col min="9992" max="9992" width="15.42578125" style="49" customWidth="1"/>
    <col min="9993" max="9993" width="16.7109375" style="49" customWidth="1"/>
    <col min="9994" max="9994" width="14.28515625" style="49" customWidth="1"/>
    <col min="9995" max="9995" width="15.85546875" style="49" customWidth="1"/>
    <col min="9996" max="9997" width="16" style="49" customWidth="1"/>
    <col min="9998" max="9998" width="16.28515625" style="49" customWidth="1"/>
    <col min="9999" max="9999" width="14.28515625" style="49" customWidth="1"/>
    <col min="10000" max="10000" width="15.5703125" style="49" customWidth="1"/>
    <col min="10001" max="10001" width="14.42578125" style="49" customWidth="1"/>
    <col min="10002" max="10002" width="16.5703125" style="49" customWidth="1"/>
    <col min="10003" max="10003" width="23.7109375" style="49" customWidth="1"/>
    <col min="10004" max="10004" width="11.5703125" style="49" bestFit="1" customWidth="1"/>
    <col min="10005" max="10005" width="12.5703125" style="49" bestFit="1" customWidth="1"/>
    <col min="10006" max="10006" width="11.5703125" style="49" bestFit="1" customWidth="1"/>
    <col min="10007" max="10007" width="12.5703125" style="49" bestFit="1" customWidth="1"/>
    <col min="10008" max="10240" width="9.140625" style="49"/>
    <col min="10241" max="10241" width="5" style="49" customWidth="1"/>
    <col min="10242" max="10242" width="16.85546875" style="49" customWidth="1"/>
    <col min="10243" max="10243" width="40" style="49" customWidth="1"/>
    <col min="10244" max="10244" width="15.5703125" style="49" customWidth="1"/>
    <col min="10245" max="10245" width="14.28515625" style="49" customWidth="1"/>
    <col min="10246" max="10246" width="13.42578125" style="49" customWidth="1"/>
    <col min="10247" max="10247" width="15.28515625" style="49" customWidth="1"/>
    <col min="10248" max="10248" width="15.42578125" style="49" customWidth="1"/>
    <col min="10249" max="10249" width="16.7109375" style="49" customWidth="1"/>
    <col min="10250" max="10250" width="14.28515625" style="49" customWidth="1"/>
    <col min="10251" max="10251" width="15.85546875" style="49" customWidth="1"/>
    <col min="10252" max="10253" width="16" style="49" customWidth="1"/>
    <col min="10254" max="10254" width="16.28515625" style="49" customWidth="1"/>
    <col min="10255" max="10255" width="14.28515625" style="49" customWidth="1"/>
    <col min="10256" max="10256" width="15.5703125" style="49" customWidth="1"/>
    <col min="10257" max="10257" width="14.42578125" style="49" customWidth="1"/>
    <col min="10258" max="10258" width="16.5703125" style="49" customWidth="1"/>
    <col min="10259" max="10259" width="23.7109375" style="49" customWidth="1"/>
    <col min="10260" max="10260" width="11.5703125" style="49" bestFit="1" customWidth="1"/>
    <col min="10261" max="10261" width="12.5703125" style="49" bestFit="1" customWidth="1"/>
    <col min="10262" max="10262" width="11.5703125" style="49" bestFit="1" customWidth="1"/>
    <col min="10263" max="10263" width="12.5703125" style="49" bestFit="1" customWidth="1"/>
    <col min="10264" max="10496" width="9.140625" style="49"/>
    <col min="10497" max="10497" width="5" style="49" customWidth="1"/>
    <col min="10498" max="10498" width="16.85546875" style="49" customWidth="1"/>
    <col min="10499" max="10499" width="40" style="49" customWidth="1"/>
    <col min="10500" max="10500" width="15.5703125" style="49" customWidth="1"/>
    <col min="10501" max="10501" width="14.28515625" style="49" customWidth="1"/>
    <col min="10502" max="10502" width="13.42578125" style="49" customWidth="1"/>
    <col min="10503" max="10503" width="15.28515625" style="49" customWidth="1"/>
    <col min="10504" max="10504" width="15.42578125" style="49" customWidth="1"/>
    <col min="10505" max="10505" width="16.7109375" style="49" customWidth="1"/>
    <col min="10506" max="10506" width="14.28515625" style="49" customWidth="1"/>
    <col min="10507" max="10507" width="15.85546875" style="49" customWidth="1"/>
    <col min="10508" max="10509" width="16" style="49" customWidth="1"/>
    <col min="10510" max="10510" width="16.28515625" style="49" customWidth="1"/>
    <col min="10511" max="10511" width="14.28515625" style="49" customWidth="1"/>
    <col min="10512" max="10512" width="15.5703125" style="49" customWidth="1"/>
    <col min="10513" max="10513" width="14.42578125" style="49" customWidth="1"/>
    <col min="10514" max="10514" width="16.5703125" style="49" customWidth="1"/>
    <col min="10515" max="10515" width="23.7109375" style="49" customWidth="1"/>
    <col min="10516" max="10516" width="11.5703125" style="49" bestFit="1" customWidth="1"/>
    <col min="10517" max="10517" width="12.5703125" style="49" bestFit="1" customWidth="1"/>
    <col min="10518" max="10518" width="11.5703125" style="49" bestFit="1" customWidth="1"/>
    <col min="10519" max="10519" width="12.5703125" style="49" bestFit="1" customWidth="1"/>
    <col min="10520" max="10752" width="9.140625" style="49"/>
    <col min="10753" max="10753" width="5" style="49" customWidth="1"/>
    <col min="10754" max="10754" width="16.85546875" style="49" customWidth="1"/>
    <col min="10755" max="10755" width="40" style="49" customWidth="1"/>
    <col min="10756" max="10756" width="15.5703125" style="49" customWidth="1"/>
    <col min="10757" max="10757" width="14.28515625" style="49" customWidth="1"/>
    <col min="10758" max="10758" width="13.42578125" style="49" customWidth="1"/>
    <col min="10759" max="10759" width="15.28515625" style="49" customWidth="1"/>
    <col min="10760" max="10760" width="15.42578125" style="49" customWidth="1"/>
    <col min="10761" max="10761" width="16.7109375" style="49" customWidth="1"/>
    <col min="10762" max="10762" width="14.28515625" style="49" customWidth="1"/>
    <col min="10763" max="10763" width="15.85546875" style="49" customWidth="1"/>
    <col min="10764" max="10765" width="16" style="49" customWidth="1"/>
    <col min="10766" max="10766" width="16.28515625" style="49" customWidth="1"/>
    <col min="10767" max="10767" width="14.28515625" style="49" customWidth="1"/>
    <col min="10768" max="10768" width="15.5703125" style="49" customWidth="1"/>
    <col min="10769" max="10769" width="14.42578125" style="49" customWidth="1"/>
    <col min="10770" max="10770" width="16.5703125" style="49" customWidth="1"/>
    <col min="10771" max="10771" width="23.7109375" style="49" customWidth="1"/>
    <col min="10772" max="10772" width="11.5703125" style="49" bestFit="1" customWidth="1"/>
    <col min="10773" max="10773" width="12.5703125" style="49" bestFit="1" customWidth="1"/>
    <col min="10774" max="10774" width="11.5703125" style="49" bestFit="1" customWidth="1"/>
    <col min="10775" max="10775" width="12.5703125" style="49" bestFit="1" customWidth="1"/>
    <col min="10776" max="11008" width="9.140625" style="49"/>
    <col min="11009" max="11009" width="5" style="49" customWidth="1"/>
    <col min="11010" max="11010" width="16.85546875" style="49" customWidth="1"/>
    <col min="11011" max="11011" width="40" style="49" customWidth="1"/>
    <col min="11012" max="11012" width="15.5703125" style="49" customWidth="1"/>
    <col min="11013" max="11013" width="14.28515625" style="49" customWidth="1"/>
    <col min="11014" max="11014" width="13.42578125" style="49" customWidth="1"/>
    <col min="11015" max="11015" width="15.28515625" style="49" customWidth="1"/>
    <col min="11016" max="11016" width="15.42578125" style="49" customWidth="1"/>
    <col min="11017" max="11017" width="16.7109375" style="49" customWidth="1"/>
    <col min="11018" max="11018" width="14.28515625" style="49" customWidth="1"/>
    <col min="11019" max="11019" width="15.85546875" style="49" customWidth="1"/>
    <col min="11020" max="11021" width="16" style="49" customWidth="1"/>
    <col min="11022" max="11022" width="16.28515625" style="49" customWidth="1"/>
    <col min="11023" max="11023" width="14.28515625" style="49" customWidth="1"/>
    <col min="11024" max="11024" width="15.5703125" style="49" customWidth="1"/>
    <col min="11025" max="11025" width="14.42578125" style="49" customWidth="1"/>
    <col min="11026" max="11026" width="16.5703125" style="49" customWidth="1"/>
    <col min="11027" max="11027" width="23.7109375" style="49" customWidth="1"/>
    <col min="11028" max="11028" width="11.5703125" style="49" bestFit="1" customWidth="1"/>
    <col min="11029" max="11029" width="12.5703125" style="49" bestFit="1" customWidth="1"/>
    <col min="11030" max="11030" width="11.5703125" style="49" bestFit="1" customWidth="1"/>
    <col min="11031" max="11031" width="12.5703125" style="49" bestFit="1" customWidth="1"/>
    <col min="11032" max="11264" width="9.140625" style="49"/>
    <col min="11265" max="11265" width="5" style="49" customWidth="1"/>
    <col min="11266" max="11266" width="16.85546875" style="49" customWidth="1"/>
    <col min="11267" max="11267" width="40" style="49" customWidth="1"/>
    <col min="11268" max="11268" width="15.5703125" style="49" customWidth="1"/>
    <col min="11269" max="11269" width="14.28515625" style="49" customWidth="1"/>
    <col min="11270" max="11270" width="13.42578125" style="49" customWidth="1"/>
    <col min="11271" max="11271" width="15.28515625" style="49" customWidth="1"/>
    <col min="11272" max="11272" width="15.42578125" style="49" customWidth="1"/>
    <col min="11273" max="11273" width="16.7109375" style="49" customWidth="1"/>
    <col min="11274" max="11274" width="14.28515625" style="49" customWidth="1"/>
    <col min="11275" max="11275" width="15.85546875" style="49" customWidth="1"/>
    <col min="11276" max="11277" width="16" style="49" customWidth="1"/>
    <col min="11278" max="11278" width="16.28515625" style="49" customWidth="1"/>
    <col min="11279" max="11279" width="14.28515625" style="49" customWidth="1"/>
    <col min="11280" max="11280" width="15.5703125" style="49" customWidth="1"/>
    <col min="11281" max="11281" width="14.42578125" style="49" customWidth="1"/>
    <col min="11282" max="11282" width="16.5703125" style="49" customWidth="1"/>
    <col min="11283" max="11283" width="23.7109375" style="49" customWidth="1"/>
    <col min="11284" max="11284" width="11.5703125" style="49" bestFit="1" customWidth="1"/>
    <col min="11285" max="11285" width="12.5703125" style="49" bestFit="1" customWidth="1"/>
    <col min="11286" max="11286" width="11.5703125" style="49" bestFit="1" customWidth="1"/>
    <col min="11287" max="11287" width="12.5703125" style="49" bestFit="1" customWidth="1"/>
    <col min="11288" max="11520" width="9.140625" style="49"/>
    <col min="11521" max="11521" width="5" style="49" customWidth="1"/>
    <col min="11522" max="11522" width="16.85546875" style="49" customWidth="1"/>
    <col min="11523" max="11523" width="40" style="49" customWidth="1"/>
    <col min="11524" max="11524" width="15.5703125" style="49" customWidth="1"/>
    <col min="11525" max="11525" width="14.28515625" style="49" customWidth="1"/>
    <col min="11526" max="11526" width="13.42578125" style="49" customWidth="1"/>
    <col min="11527" max="11527" width="15.28515625" style="49" customWidth="1"/>
    <col min="11528" max="11528" width="15.42578125" style="49" customWidth="1"/>
    <col min="11529" max="11529" width="16.7109375" style="49" customWidth="1"/>
    <col min="11530" max="11530" width="14.28515625" style="49" customWidth="1"/>
    <col min="11531" max="11531" width="15.85546875" style="49" customWidth="1"/>
    <col min="11532" max="11533" width="16" style="49" customWidth="1"/>
    <col min="11534" max="11534" width="16.28515625" style="49" customWidth="1"/>
    <col min="11535" max="11535" width="14.28515625" style="49" customWidth="1"/>
    <col min="11536" max="11536" width="15.5703125" style="49" customWidth="1"/>
    <col min="11537" max="11537" width="14.42578125" style="49" customWidth="1"/>
    <col min="11538" max="11538" width="16.5703125" style="49" customWidth="1"/>
    <col min="11539" max="11539" width="23.7109375" style="49" customWidth="1"/>
    <col min="11540" max="11540" width="11.5703125" style="49" bestFit="1" customWidth="1"/>
    <col min="11541" max="11541" width="12.5703125" style="49" bestFit="1" customWidth="1"/>
    <col min="11542" max="11542" width="11.5703125" style="49" bestFit="1" customWidth="1"/>
    <col min="11543" max="11543" width="12.5703125" style="49" bestFit="1" customWidth="1"/>
    <col min="11544" max="11776" width="9.140625" style="49"/>
    <col min="11777" max="11777" width="5" style="49" customWidth="1"/>
    <col min="11778" max="11778" width="16.85546875" style="49" customWidth="1"/>
    <col min="11779" max="11779" width="40" style="49" customWidth="1"/>
    <col min="11780" max="11780" width="15.5703125" style="49" customWidth="1"/>
    <col min="11781" max="11781" width="14.28515625" style="49" customWidth="1"/>
    <col min="11782" max="11782" width="13.42578125" style="49" customWidth="1"/>
    <col min="11783" max="11783" width="15.28515625" style="49" customWidth="1"/>
    <col min="11784" max="11784" width="15.42578125" style="49" customWidth="1"/>
    <col min="11785" max="11785" width="16.7109375" style="49" customWidth="1"/>
    <col min="11786" max="11786" width="14.28515625" style="49" customWidth="1"/>
    <col min="11787" max="11787" width="15.85546875" style="49" customWidth="1"/>
    <col min="11788" max="11789" width="16" style="49" customWidth="1"/>
    <col min="11790" max="11790" width="16.28515625" style="49" customWidth="1"/>
    <col min="11791" max="11791" width="14.28515625" style="49" customWidth="1"/>
    <col min="11792" max="11792" width="15.5703125" style="49" customWidth="1"/>
    <col min="11793" max="11793" width="14.42578125" style="49" customWidth="1"/>
    <col min="11794" max="11794" width="16.5703125" style="49" customWidth="1"/>
    <col min="11795" max="11795" width="23.7109375" style="49" customWidth="1"/>
    <col min="11796" max="11796" width="11.5703125" style="49" bestFit="1" customWidth="1"/>
    <col min="11797" max="11797" width="12.5703125" style="49" bestFit="1" customWidth="1"/>
    <col min="11798" max="11798" width="11.5703125" style="49" bestFit="1" customWidth="1"/>
    <col min="11799" max="11799" width="12.5703125" style="49" bestFit="1" customWidth="1"/>
    <col min="11800" max="12032" width="9.140625" style="49"/>
    <col min="12033" max="12033" width="5" style="49" customWidth="1"/>
    <col min="12034" max="12034" width="16.85546875" style="49" customWidth="1"/>
    <col min="12035" max="12035" width="40" style="49" customWidth="1"/>
    <col min="12036" max="12036" width="15.5703125" style="49" customWidth="1"/>
    <col min="12037" max="12037" width="14.28515625" style="49" customWidth="1"/>
    <col min="12038" max="12038" width="13.42578125" style="49" customWidth="1"/>
    <col min="12039" max="12039" width="15.28515625" style="49" customWidth="1"/>
    <col min="12040" max="12040" width="15.42578125" style="49" customWidth="1"/>
    <col min="12041" max="12041" width="16.7109375" style="49" customWidth="1"/>
    <col min="12042" max="12042" width="14.28515625" style="49" customWidth="1"/>
    <col min="12043" max="12043" width="15.85546875" style="49" customWidth="1"/>
    <col min="12044" max="12045" width="16" style="49" customWidth="1"/>
    <col min="12046" max="12046" width="16.28515625" style="49" customWidth="1"/>
    <col min="12047" max="12047" width="14.28515625" style="49" customWidth="1"/>
    <col min="12048" max="12048" width="15.5703125" style="49" customWidth="1"/>
    <col min="12049" max="12049" width="14.42578125" style="49" customWidth="1"/>
    <col min="12050" max="12050" width="16.5703125" style="49" customWidth="1"/>
    <col min="12051" max="12051" width="23.7109375" style="49" customWidth="1"/>
    <col min="12052" max="12052" width="11.5703125" style="49" bestFit="1" customWidth="1"/>
    <col min="12053" max="12053" width="12.5703125" style="49" bestFit="1" customWidth="1"/>
    <col min="12054" max="12054" width="11.5703125" style="49" bestFit="1" customWidth="1"/>
    <col min="12055" max="12055" width="12.5703125" style="49" bestFit="1" customWidth="1"/>
    <col min="12056" max="12288" width="9.140625" style="49"/>
    <col min="12289" max="12289" width="5" style="49" customWidth="1"/>
    <col min="12290" max="12290" width="16.85546875" style="49" customWidth="1"/>
    <col min="12291" max="12291" width="40" style="49" customWidth="1"/>
    <col min="12292" max="12292" width="15.5703125" style="49" customWidth="1"/>
    <col min="12293" max="12293" width="14.28515625" style="49" customWidth="1"/>
    <col min="12294" max="12294" width="13.42578125" style="49" customWidth="1"/>
    <col min="12295" max="12295" width="15.28515625" style="49" customWidth="1"/>
    <col min="12296" max="12296" width="15.42578125" style="49" customWidth="1"/>
    <col min="12297" max="12297" width="16.7109375" style="49" customWidth="1"/>
    <col min="12298" max="12298" width="14.28515625" style="49" customWidth="1"/>
    <col min="12299" max="12299" width="15.85546875" style="49" customWidth="1"/>
    <col min="12300" max="12301" width="16" style="49" customWidth="1"/>
    <col min="12302" max="12302" width="16.28515625" style="49" customWidth="1"/>
    <col min="12303" max="12303" width="14.28515625" style="49" customWidth="1"/>
    <col min="12304" max="12304" width="15.5703125" style="49" customWidth="1"/>
    <col min="12305" max="12305" width="14.42578125" style="49" customWidth="1"/>
    <col min="12306" max="12306" width="16.5703125" style="49" customWidth="1"/>
    <col min="12307" max="12307" width="23.7109375" style="49" customWidth="1"/>
    <col min="12308" max="12308" width="11.5703125" style="49" bestFit="1" customWidth="1"/>
    <col min="12309" max="12309" width="12.5703125" style="49" bestFit="1" customWidth="1"/>
    <col min="12310" max="12310" width="11.5703125" style="49" bestFit="1" customWidth="1"/>
    <col min="12311" max="12311" width="12.5703125" style="49" bestFit="1" customWidth="1"/>
    <col min="12312" max="12544" width="9.140625" style="49"/>
    <col min="12545" max="12545" width="5" style="49" customWidth="1"/>
    <col min="12546" max="12546" width="16.85546875" style="49" customWidth="1"/>
    <col min="12547" max="12547" width="40" style="49" customWidth="1"/>
    <col min="12548" max="12548" width="15.5703125" style="49" customWidth="1"/>
    <col min="12549" max="12549" width="14.28515625" style="49" customWidth="1"/>
    <col min="12550" max="12550" width="13.42578125" style="49" customWidth="1"/>
    <col min="12551" max="12551" width="15.28515625" style="49" customWidth="1"/>
    <col min="12552" max="12552" width="15.42578125" style="49" customWidth="1"/>
    <col min="12553" max="12553" width="16.7109375" style="49" customWidth="1"/>
    <col min="12554" max="12554" width="14.28515625" style="49" customWidth="1"/>
    <col min="12555" max="12555" width="15.85546875" style="49" customWidth="1"/>
    <col min="12556" max="12557" width="16" style="49" customWidth="1"/>
    <col min="12558" max="12558" width="16.28515625" style="49" customWidth="1"/>
    <col min="12559" max="12559" width="14.28515625" style="49" customWidth="1"/>
    <col min="12560" max="12560" width="15.5703125" style="49" customWidth="1"/>
    <col min="12561" max="12561" width="14.42578125" style="49" customWidth="1"/>
    <col min="12562" max="12562" width="16.5703125" style="49" customWidth="1"/>
    <col min="12563" max="12563" width="23.7109375" style="49" customWidth="1"/>
    <col min="12564" max="12564" width="11.5703125" style="49" bestFit="1" customWidth="1"/>
    <col min="12565" max="12565" width="12.5703125" style="49" bestFit="1" customWidth="1"/>
    <col min="12566" max="12566" width="11.5703125" style="49" bestFit="1" customWidth="1"/>
    <col min="12567" max="12567" width="12.5703125" style="49" bestFit="1" customWidth="1"/>
    <col min="12568" max="12800" width="9.140625" style="49"/>
    <col min="12801" max="12801" width="5" style="49" customWidth="1"/>
    <col min="12802" max="12802" width="16.85546875" style="49" customWidth="1"/>
    <col min="12803" max="12803" width="40" style="49" customWidth="1"/>
    <col min="12804" max="12804" width="15.5703125" style="49" customWidth="1"/>
    <col min="12805" max="12805" width="14.28515625" style="49" customWidth="1"/>
    <col min="12806" max="12806" width="13.42578125" style="49" customWidth="1"/>
    <col min="12807" max="12807" width="15.28515625" style="49" customWidth="1"/>
    <col min="12808" max="12808" width="15.42578125" style="49" customWidth="1"/>
    <col min="12809" max="12809" width="16.7109375" style="49" customWidth="1"/>
    <col min="12810" max="12810" width="14.28515625" style="49" customWidth="1"/>
    <col min="12811" max="12811" width="15.85546875" style="49" customWidth="1"/>
    <col min="12812" max="12813" width="16" style="49" customWidth="1"/>
    <col min="12814" max="12814" width="16.28515625" style="49" customWidth="1"/>
    <col min="12815" max="12815" width="14.28515625" style="49" customWidth="1"/>
    <col min="12816" max="12816" width="15.5703125" style="49" customWidth="1"/>
    <col min="12817" max="12817" width="14.42578125" style="49" customWidth="1"/>
    <col min="12818" max="12818" width="16.5703125" style="49" customWidth="1"/>
    <col min="12819" max="12819" width="23.7109375" style="49" customWidth="1"/>
    <col min="12820" max="12820" width="11.5703125" style="49" bestFit="1" customWidth="1"/>
    <col min="12821" max="12821" width="12.5703125" style="49" bestFit="1" customWidth="1"/>
    <col min="12822" max="12822" width="11.5703125" style="49" bestFit="1" customWidth="1"/>
    <col min="12823" max="12823" width="12.5703125" style="49" bestFit="1" customWidth="1"/>
    <col min="12824" max="13056" width="9.140625" style="49"/>
    <col min="13057" max="13057" width="5" style="49" customWidth="1"/>
    <col min="13058" max="13058" width="16.85546875" style="49" customWidth="1"/>
    <col min="13059" max="13059" width="40" style="49" customWidth="1"/>
    <col min="13060" max="13060" width="15.5703125" style="49" customWidth="1"/>
    <col min="13061" max="13061" width="14.28515625" style="49" customWidth="1"/>
    <col min="13062" max="13062" width="13.42578125" style="49" customWidth="1"/>
    <col min="13063" max="13063" width="15.28515625" style="49" customWidth="1"/>
    <col min="13064" max="13064" width="15.42578125" style="49" customWidth="1"/>
    <col min="13065" max="13065" width="16.7109375" style="49" customWidth="1"/>
    <col min="13066" max="13066" width="14.28515625" style="49" customWidth="1"/>
    <col min="13067" max="13067" width="15.85546875" style="49" customWidth="1"/>
    <col min="13068" max="13069" width="16" style="49" customWidth="1"/>
    <col min="13070" max="13070" width="16.28515625" style="49" customWidth="1"/>
    <col min="13071" max="13071" width="14.28515625" style="49" customWidth="1"/>
    <col min="13072" max="13072" width="15.5703125" style="49" customWidth="1"/>
    <col min="13073" max="13073" width="14.42578125" style="49" customWidth="1"/>
    <col min="13074" max="13074" width="16.5703125" style="49" customWidth="1"/>
    <col min="13075" max="13075" width="23.7109375" style="49" customWidth="1"/>
    <col min="13076" max="13076" width="11.5703125" style="49" bestFit="1" customWidth="1"/>
    <col min="13077" max="13077" width="12.5703125" style="49" bestFit="1" customWidth="1"/>
    <col min="13078" max="13078" width="11.5703125" style="49" bestFit="1" customWidth="1"/>
    <col min="13079" max="13079" width="12.5703125" style="49" bestFit="1" customWidth="1"/>
    <col min="13080" max="13312" width="9.140625" style="49"/>
    <col min="13313" max="13313" width="5" style="49" customWidth="1"/>
    <col min="13314" max="13314" width="16.85546875" style="49" customWidth="1"/>
    <col min="13315" max="13315" width="40" style="49" customWidth="1"/>
    <col min="13316" max="13316" width="15.5703125" style="49" customWidth="1"/>
    <col min="13317" max="13317" width="14.28515625" style="49" customWidth="1"/>
    <col min="13318" max="13318" width="13.42578125" style="49" customWidth="1"/>
    <col min="13319" max="13319" width="15.28515625" style="49" customWidth="1"/>
    <col min="13320" max="13320" width="15.42578125" style="49" customWidth="1"/>
    <col min="13321" max="13321" width="16.7109375" style="49" customWidth="1"/>
    <col min="13322" max="13322" width="14.28515625" style="49" customWidth="1"/>
    <col min="13323" max="13323" width="15.85546875" style="49" customWidth="1"/>
    <col min="13324" max="13325" width="16" style="49" customWidth="1"/>
    <col min="13326" max="13326" width="16.28515625" style="49" customWidth="1"/>
    <col min="13327" max="13327" width="14.28515625" style="49" customWidth="1"/>
    <col min="13328" max="13328" width="15.5703125" style="49" customWidth="1"/>
    <col min="13329" max="13329" width="14.42578125" style="49" customWidth="1"/>
    <col min="13330" max="13330" width="16.5703125" style="49" customWidth="1"/>
    <col min="13331" max="13331" width="23.7109375" style="49" customWidth="1"/>
    <col min="13332" max="13332" width="11.5703125" style="49" bestFit="1" customWidth="1"/>
    <col min="13333" max="13333" width="12.5703125" style="49" bestFit="1" customWidth="1"/>
    <col min="13334" max="13334" width="11.5703125" style="49" bestFit="1" customWidth="1"/>
    <col min="13335" max="13335" width="12.5703125" style="49" bestFit="1" customWidth="1"/>
    <col min="13336" max="13568" width="9.140625" style="49"/>
    <col min="13569" max="13569" width="5" style="49" customWidth="1"/>
    <col min="13570" max="13570" width="16.85546875" style="49" customWidth="1"/>
    <col min="13571" max="13571" width="40" style="49" customWidth="1"/>
    <col min="13572" max="13572" width="15.5703125" style="49" customWidth="1"/>
    <col min="13573" max="13573" width="14.28515625" style="49" customWidth="1"/>
    <col min="13574" max="13574" width="13.42578125" style="49" customWidth="1"/>
    <col min="13575" max="13575" width="15.28515625" style="49" customWidth="1"/>
    <col min="13576" max="13576" width="15.42578125" style="49" customWidth="1"/>
    <col min="13577" max="13577" width="16.7109375" style="49" customWidth="1"/>
    <col min="13578" max="13578" width="14.28515625" style="49" customWidth="1"/>
    <col min="13579" max="13579" width="15.85546875" style="49" customWidth="1"/>
    <col min="13580" max="13581" width="16" style="49" customWidth="1"/>
    <col min="13582" max="13582" width="16.28515625" style="49" customWidth="1"/>
    <col min="13583" max="13583" width="14.28515625" style="49" customWidth="1"/>
    <col min="13584" max="13584" width="15.5703125" style="49" customWidth="1"/>
    <col min="13585" max="13585" width="14.42578125" style="49" customWidth="1"/>
    <col min="13586" max="13586" width="16.5703125" style="49" customWidth="1"/>
    <col min="13587" max="13587" width="23.7109375" style="49" customWidth="1"/>
    <col min="13588" max="13588" width="11.5703125" style="49" bestFit="1" customWidth="1"/>
    <col min="13589" max="13589" width="12.5703125" style="49" bestFit="1" customWidth="1"/>
    <col min="13590" max="13590" width="11.5703125" style="49" bestFit="1" customWidth="1"/>
    <col min="13591" max="13591" width="12.5703125" style="49" bestFit="1" customWidth="1"/>
    <col min="13592" max="13824" width="9.140625" style="49"/>
    <col min="13825" max="13825" width="5" style="49" customWidth="1"/>
    <col min="13826" max="13826" width="16.85546875" style="49" customWidth="1"/>
    <col min="13827" max="13827" width="40" style="49" customWidth="1"/>
    <col min="13828" max="13828" width="15.5703125" style="49" customWidth="1"/>
    <col min="13829" max="13829" width="14.28515625" style="49" customWidth="1"/>
    <col min="13830" max="13830" width="13.42578125" style="49" customWidth="1"/>
    <col min="13831" max="13831" width="15.28515625" style="49" customWidth="1"/>
    <col min="13832" max="13832" width="15.42578125" style="49" customWidth="1"/>
    <col min="13833" max="13833" width="16.7109375" style="49" customWidth="1"/>
    <col min="13834" max="13834" width="14.28515625" style="49" customWidth="1"/>
    <col min="13835" max="13835" width="15.85546875" style="49" customWidth="1"/>
    <col min="13836" max="13837" width="16" style="49" customWidth="1"/>
    <col min="13838" max="13838" width="16.28515625" style="49" customWidth="1"/>
    <col min="13839" max="13839" width="14.28515625" style="49" customWidth="1"/>
    <col min="13840" max="13840" width="15.5703125" style="49" customWidth="1"/>
    <col min="13841" max="13841" width="14.42578125" style="49" customWidth="1"/>
    <col min="13842" max="13842" width="16.5703125" style="49" customWidth="1"/>
    <col min="13843" max="13843" width="23.7109375" style="49" customWidth="1"/>
    <col min="13844" max="13844" width="11.5703125" style="49" bestFit="1" customWidth="1"/>
    <col min="13845" max="13845" width="12.5703125" style="49" bestFit="1" customWidth="1"/>
    <col min="13846" max="13846" width="11.5703125" style="49" bestFit="1" customWidth="1"/>
    <col min="13847" max="13847" width="12.5703125" style="49" bestFit="1" customWidth="1"/>
    <col min="13848" max="14080" width="9.140625" style="49"/>
    <col min="14081" max="14081" width="5" style="49" customWidth="1"/>
    <col min="14082" max="14082" width="16.85546875" style="49" customWidth="1"/>
    <col min="14083" max="14083" width="40" style="49" customWidth="1"/>
    <col min="14084" max="14084" width="15.5703125" style="49" customWidth="1"/>
    <col min="14085" max="14085" width="14.28515625" style="49" customWidth="1"/>
    <col min="14086" max="14086" width="13.42578125" style="49" customWidth="1"/>
    <col min="14087" max="14087" width="15.28515625" style="49" customWidth="1"/>
    <col min="14088" max="14088" width="15.42578125" style="49" customWidth="1"/>
    <col min="14089" max="14089" width="16.7109375" style="49" customWidth="1"/>
    <col min="14090" max="14090" width="14.28515625" style="49" customWidth="1"/>
    <col min="14091" max="14091" width="15.85546875" style="49" customWidth="1"/>
    <col min="14092" max="14093" width="16" style="49" customWidth="1"/>
    <col min="14094" max="14094" width="16.28515625" style="49" customWidth="1"/>
    <col min="14095" max="14095" width="14.28515625" style="49" customWidth="1"/>
    <col min="14096" max="14096" width="15.5703125" style="49" customWidth="1"/>
    <col min="14097" max="14097" width="14.42578125" style="49" customWidth="1"/>
    <col min="14098" max="14098" width="16.5703125" style="49" customWidth="1"/>
    <col min="14099" max="14099" width="23.7109375" style="49" customWidth="1"/>
    <col min="14100" max="14100" width="11.5703125" style="49" bestFit="1" customWidth="1"/>
    <col min="14101" max="14101" width="12.5703125" style="49" bestFit="1" customWidth="1"/>
    <col min="14102" max="14102" width="11.5703125" style="49" bestFit="1" customWidth="1"/>
    <col min="14103" max="14103" width="12.5703125" style="49" bestFit="1" customWidth="1"/>
    <col min="14104" max="14336" width="9.140625" style="49"/>
    <col min="14337" max="14337" width="5" style="49" customWidth="1"/>
    <col min="14338" max="14338" width="16.85546875" style="49" customWidth="1"/>
    <col min="14339" max="14339" width="40" style="49" customWidth="1"/>
    <col min="14340" max="14340" width="15.5703125" style="49" customWidth="1"/>
    <col min="14341" max="14341" width="14.28515625" style="49" customWidth="1"/>
    <col min="14342" max="14342" width="13.42578125" style="49" customWidth="1"/>
    <col min="14343" max="14343" width="15.28515625" style="49" customWidth="1"/>
    <col min="14344" max="14344" width="15.42578125" style="49" customWidth="1"/>
    <col min="14345" max="14345" width="16.7109375" style="49" customWidth="1"/>
    <col min="14346" max="14346" width="14.28515625" style="49" customWidth="1"/>
    <col min="14347" max="14347" width="15.85546875" style="49" customWidth="1"/>
    <col min="14348" max="14349" width="16" style="49" customWidth="1"/>
    <col min="14350" max="14350" width="16.28515625" style="49" customWidth="1"/>
    <col min="14351" max="14351" width="14.28515625" style="49" customWidth="1"/>
    <col min="14352" max="14352" width="15.5703125" style="49" customWidth="1"/>
    <col min="14353" max="14353" width="14.42578125" style="49" customWidth="1"/>
    <col min="14354" max="14354" width="16.5703125" style="49" customWidth="1"/>
    <col min="14355" max="14355" width="23.7109375" style="49" customWidth="1"/>
    <col min="14356" max="14356" width="11.5703125" style="49" bestFit="1" customWidth="1"/>
    <col min="14357" max="14357" width="12.5703125" style="49" bestFit="1" customWidth="1"/>
    <col min="14358" max="14358" width="11.5703125" style="49" bestFit="1" customWidth="1"/>
    <col min="14359" max="14359" width="12.5703125" style="49" bestFit="1" customWidth="1"/>
    <col min="14360" max="14592" width="9.140625" style="49"/>
    <col min="14593" max="14593" width="5" style="49" customWidth="1"/>
    <col min="14594" max="14594" width="16.85546875" style="49" customWidth="1"/>
    <col min="14595" max="14595" width="40" style="49" customWidth="1"/>
    <col min="14596" max="14596" width="15.5703125" style="49" customWidth="1"/>
    <col min="14597" max="14597" width="14.28515625" style="49" customWidth="1"/>
    <col min="14598" max="14598" width="13.42578125" style="49" customWidth="1"/>
    <col min="14599" max="14599" width="15.28515625" style="49" customWidth="1"/>
    <col min="14600" max="14600" width="15.42578125" style="49" customWidth="1"/>
    <col min="14601" max="14601" width="16.7109375" style="49" customWidth="1"/>
    <col min="14602" max="14602" width="14.28515625" style="49" customWidth="1"/>
    <col min="14603" max="14603" width="15.85546875" style="49" customWidth="1"/>
    <col min="14604" max="14605" width="16" style="49" customWidth="1"/>
    <col min="14606" max="14606" width="16.28515625" style="49" customWidth="1"/>
    <col min="14607" max="14607" width="14.28515625" style="49" customWidth="1"/>
    <col min="14608" max="14608" width="15.5703125" style="49" customWidth="1"/>
    <col min="14609" max="14609" width="14.42578125" style="49" customWidth="1"/>
    <col min="14610" max="14610" width="16.5703125" style="49" customWidth="1"/>
    <col min="14611" max="14611" width="23.7109375" style="49" customWidth="1"/>
    <col min="14612" max="14612" width="11.5703125" style="49" bestFit="1" customWidth="1"/>
    <col min="14613" max="14613" width="12.5703125" style="49" bestFit="1" customWidth="1"/>
    <col min="14614" max="14614" width="11.5703125" style="49" bestFit="1" customWidth="1"/>
    <col min="14615" max="14615" width="12.5703125" style="49" bestFit="1" customWidth="1"/>
    <col min="14616" max="14848" width="9.140625" style="49"/>
    <col min="14849" max="14849" width="5" style="49" customWidth="1"/>
    <col min="14850" max="14850" width="16.85546875" style="49" customWidth="1"/>
    <col min="14851" max="14851" width="40" style="49" customWidth="1"/>
    <col min="14852" max="14852" width="15.5703125" style="49" customWidth="1"/>
    <col min="14853" max="14853" width="14.28515625" style="49" customWidth="1"/>
    <col min="14854" max="14854" width="13.42578125" style="49" customWidth="1"/>
    <col min="14855" max="14855" width="15.28515625" style="49" customWidth="1"/>
    <col min="14856" max="14856" width="15.42578125" style="49" customWidth="1"/>
    <col min="14857" max="14857" width="16.7109375" style="49" customWidth="1"/>
    <col min="14858" max="14858" width="14.28515625" style="49" customWidth="1"/>
    <col min="14859" max="14859" width="15.85546875" style="49" customWidth="1"/>
    <col min="14860" max="14861" width="16" style="49" customWidth="1"/>
    <col min="14862" max="14862" width="16.28515625" style="49" customWidth="1"/>
    <col min="14863" max="14863" width="14.28515625" style="49" customWidth="1"/>
    <col min="14864" max="14864" width="15.5703125" style="49" customWidth="1"/>
    <col min="14865" max="14865" width="14.42578125" style="49" customWidth="1"/>
    <col min="14866" max="14866" width="16.5703125" style="49" customWidth="1"/>
    <col min="14867" max="14867" width="23.7109375" style="49" customWidth="1"/>
    <col min="14868" max="14868" width="11.5703125" style="49" bestFit="1" customWidth="1"/>
    <col min="14869" max="14869" width="12.5703125" style="49" bestFit="1" customWidth="1"/>
    <col min="14870" max="14870" width="11.5703125" style="49" bestFit="1" customWidth="1"/>
    <col min="14871" max="14871" width="12.5703125" style="49" bestFit="1" customWidth="1"/>
    <col min="14872" max="15104" width="9.140625" style="49"/>
    <col min="15105" max="15105" width="5" style="49" customWidth="1"/>
    <col min="15106" max="15106" width="16.85546875" style="49" customWidth="1"/>
    <col min="15107" max="15107" width="40" style="49" customWidth="1"/>
    <col min="15108" max="15108" width="15.5703125" style="49" customWidth="1"/>
    <col min="15109" max="15109" width="14.28515625" style="49" customWidth="1"/>
    <col min="15110" max="15110" width="13.42578125" style="49" customWidth="1"/>
    <col min="15111" max="15111" width="15.28515625" style="49" customWidth="1"/>
    <col min="15112" max="15112" width="15.42578125" style="49" customWidth="1"/>
    <col min="15113" max="15113" width="16.7109375" style="49" customWidth="1"/>
    <col min="15114" max="15114" width="14.28515625" style="49" customWidth="1"/>
    <col min="15115" max="15115" width="15.85546875" style="49" customWidth="1"/>
    <col min="15116" max="15117" width="16" style="49" customWidth="1"/>
    <col min="15118" max="15118" width="16.28515625" style="49" customWidth="1"/>
    <col min="15119" max="15119" width="14.28515625" style="49" customWidth="1"/>
    <col min="15120" max="15120" width="15.5703125" style="49" customWidth="1"/>
    <col min="15121" max="15121" width="14.42578125" style="49" customWidth="1"/>
    <col min="15122" max="15122" width="16.5703125" style="49" customWidth="1"/>
    <col min="15123" max="15123" width="23.7109375" style="49" customWidth="1"/>
    <col min="15124" max="15124" width="11.5703125" style="49" bestFit="1" customWidth="1"/>
    <col min="15125" max="15125" width="12.5703125" style="49" bestFit="1" customWidth="1"/>
    <col min="15126" max="15126" width="11.5703125" style="49" bestFit="1" customWidth="1"/>
    <col min="15127" max="15127" width="12.5703125" style="49" bestFit="1" customWidth="1"/>
    <col min="15128" max="15360" width="9.140625" style="49"/>
    <col min="15361" max="15361" width="5" style="49" customWidth="1"/>
    <col min="15362" max="15362" width="16.85546875" style="49" customWidth="1"/>
    <col min="15363" max="15363" width="40" style="49" customWidth="1"/>
    <col min="15364" max="15364" width="15.5703125" style="49" customWidth="1"/>
    <col min="15365" max="15365" width="14.28515625" style="49" customWidth="1"/>
    <col min="15366" max="15366" width="13.42578125" style="49" customWidth="1"/>
    <col min="15367" max="15367" width="15.28515625" style="49" customWidth="1"/>
    <col min="15368" max="15368" width="15.42578125" style="49" customWidth="1"/>
    <col min="15369" max="15369" width="16.7109375" style="49" customWidth="1"/>
    <col min="15370" max="15370" width="14.28515625" style="49" customWidth="1"/>
    <col min="15371" max="15371" width="15.85546875" style="49" customWidth="1"/>
    <col min="15372" max="15373" width="16" style="49" customWidth="1"/>
    <col min="15374" max="15374" width="16.28515625" style="49" customWidth="1"/>
    <col min="15375" max="15375" width="14.28515625" style="49" customWidth="1"/>
    <col min="15376" max="15376" width="15.5703125" style="49" customWidth="1"/>
    <col min="15377" max="15377" width="14.42578125" style="49" customWidth="1"/>
    <col min="15378" max="15378" width="16.5703125" style="49" customWidth="1"/>
    <col min="15379" max="15379" width="23.7109375" style="49" customWidth="1"/>
    <col min="15380" max="15380" width="11.5703125" style="49" bestFit="1" customWidth="1"/>
    <col min="15381" max="15381" width="12.5703125" style="49" bestFit="1" customWidth="1"/>
    <col min="15382" max="15382" width="11.5703125" style="49" bestFit="1" customWidth="1"/>
    <col min="15383" max="15383" width="12.5703125" style="49" bestFit="1" customWidth="1"/>
    <col min="15384" max="15616" width="9.140625" style="49"/>
    <col min="15617" max="15617" width="5" style="49" customWidth="1"/>
    <col min="15618" max="15618" width="16.85546875" style="49" customWidth="1"/>
    <col min="15619" max="15619" width="40" style="49" customWidth="1"/>
    <col min="15620" max="15620" width="15.5703125" style="49" customWidth="1"/>
    <col min="15621" max="15621" width="14.28515625" style="49" customWidth="1"/>
    <col min="15622" max="15622" width="13.42578125" style="49" customWidth="1"/>
    <col min="15623" max="15623" width="15.28515625" style="49" customWidth="1"/>
    <col min="15624" max="15624" width="15.42578125" style="49" customWidth="1"/>
    <col min="15625" max="15625" width="16.7109375" style="49" customWidth="1"/>
    <col min="15626" max="15626" width="14.28515625" style="49" customWidth="1"/>
    <col min="15627" max="15627" width="15.85546875" style="49" customWidth="1"/>
    <col min="15628" max="15629" width="16" style="49" customWidth="1"/>
    <col min="15630" max="15630" width="16.28515625" style="49" customWidth="1"/>
    <col min="15631" max="15631" width="14.28515625" style="49" customWidth="1"/>
    <col min="15632" max="15632" width="15.5703125" style="49" customWidth="1"/>
    <col min="15633" max="15633" width="14.42578125" style="49" customWidth="1"/>
    <col min="15634" max="15634" width="16.5703125" style="49" customWidth="1"/>
    <col min="15635" max="15635" width="23.7109375" style="49" customWidth="1"/>
    <col min="15636" max="15636" width="11.5703125" style="49" bestFit="1" customWidth="1"/>
    <col min="15637" max="15637" width="12.5703125" style="49" bestFit="1" customWidth="1"/>
    <col min="15638" max="15638" width="11.5703125" style="49" bestFit="1" customWidth="1"/>
    <col min="15639" max="15639" width="12.5703125" style="49" bestFit="1" customWidth="1"/>
    <col min="15640" max="15872" width="9.140625" style="49"/>
    <col min="15873" max="15873" width="5" style="49" customWidth="1"/>
    <col min="15874" max="15874" width="16.85546875" style="49" customWidth="1"/>
    <col min="15875" max="15875" width="40" style="49" customWidth="1"/>
    <col min="15876" max="15876" width="15.5703125" style="49" customWidth="1"/>
    <col min="15877" max="15877" width="14.28515625" style="49" customWidth="1"/>
    <col min="15878" max="15878" width="13.42578125" style="49" customWidth="1"/>
    <col min="15879" max="15879" width="15.28515625" style="49" customWidth="1"/>
    <col min="15880" max="15880" width="15.42578125" style="49" customWidth="1"/>
    <col min="15881" max="15881" width="16.7109375" style="49" customWidth="1"/>
    <col min="15882" max="15882" width="14.28515625" style="49" customWidth="1"/>
    <col min="15883" max="15883" width="15.85546875" style="49" customWidth="1"/>
    <col min="15884" max="15885" width="16" style="49" customWidth="1"/>
    <col min="15886" max="15886" width="16.28515625" style="49" customWidth="1"/>
    <col min="15887" max="15887" width="14.28515625" style="49" customWidth="1"/>
    <col min="15888" max="15888" width="15.5703125" style="49" customWidth="1"/>
    <col min="15889" max="15889" width="14.42578125" style="49" customWidth="1"/>
    <col min="15890" max="15890" width="16.5703125" style="49" customWidth="1"/>
    <col min="15891" max="15891" width="23.7109375" style="49" customWidth="1"/>
    <col min="15892" max="15892" width="11.5703125" style="49" bestFit="1" customWidth="1"/>
    <col min="15893" max="15893" width="12.5703125" style="49" bestFit="1" customWidth="1"/>
    <col min="15894" max="15894" width="11.5703125" style="49" bestFit="1" customWidth="1"/>
    <col min="15895" max="15895" width="12.5703125" style="49" bestFit="1" customWidth="1"/>
    <col min="15896" max="16128" width="9.140625" style="49"/>
    <col min="16129" max="16129" width="5" style="49" customWidth="1"/>
    <col min="16130" max="16130" width="16.85546875" style="49" customWidth="1"/>
    <col min="16131" max="16131" width="40" style="49" customWidth="1"/>
    <col min="16132" max="16132" width="15.5703125" style="49" customWidth="1"/>
    <col min="16133" max="16133" width="14.28515625" style="49" customWidth="1"/>
    <col min="16134" max="16134" width="13.42578125" style="49" customWidth="1"/>
    <col min="16135" max="16135" width="15.28515625" style="49" customWidth="1"/>
    <col min="16136" max="16136" width="15.42578125" style="49" customWidth="1"/>
    <col min="16137" max="16137" width="16.7109375" style="49" customWidth="1"/>
    <col min="16138" max="16138" width="14.28515625" style="49" customWidth="1"/>
    <col min="16139" max="16139" width="15.85546875" style="49" customWidth="1"/>
    <col min="16140" max="16141" width="16" style="49" customWidth="1"/>
    <col min="16142" max="16142" width="16.28515625" style="49" customWidth="1"/>
    <col min="16143" max="16143" width="14.28515625" style="49" customWidth="1"/>
    <col min="16144" max="16144" width="15.5703125" style="49" customWidth="1"/>
    <col min="16145" max="16145" width="14.42578125" style="49" customWidth="1"/>
    <col min="16146" max="16146" width="16.5703125" style="49" customWidth="1"/>
    <col min="16147" max="16147" width="23.7109375" style="49" customWidth="1"/>
    <col min="16148" max="16148" width="11.5703125" style="49" bestFit="1" customWidth="1"/>
    <col min="16149" max="16149" width="12.5703125" style="49" bestFit="1" customWidth="1"/>
    <col min="16150" max="16150" width="11.5703125" style="49" bestFit="1" customWidth="1"/>
    <col min="16151" max="16151" width="12.5703125" style="49" bestFit="1" customWidth="1"/>
    <col min="16152" max="16384" width="9.140625" style="49"/>
  </cols>
  <sheetData>
    <row r="1" spans="1:23" s="45" customFormat="1" x14ac:dyDescent="0.25">
      <c r="A1" s="39"/>
      <c r="B1" s="37"/>
      <c r="C1" s="37"/>
      <c r="D1" s="40"/>
      <c r="E1" s="40"/>
      <c r="F1" s="40"/>
      <c r="G1" s="40"/>
      <c r="H1" s="41"/>
      <c r="I1" s="40"/>
      <c r="J1" s="40"/>
      <c r="K1" s="42" t="s">
        <v>422</v>
      </c>
      <c r="L1" s="43"/>
      <c r="M1" s="44"/>
      <c r="S1" s="40"/>
      <c r="T1" s="40"/>
      <c r="U1" s="40"/>
      <c r="V1" s="40"/>
      <c r="W1" s="41"/>
    </row>
    <row r="2" spans="1:23" s="45" customFormat="1" x14ac:dyDescent="0.25">
      <c r="A2" s="39"/>
      <c r="B2" s="37"/>
      <c r="C2" s="37"/>
      <c r="D2" s="40"/>
      <c r="E2" s="40"/>
      <c r="F2" s="40"/>
      <c r="G2" s="40"/>
      <c r="H2" s="41"/>
      <c r="I2" s="40"/>
      <c r="J2" s="40"/>
      <c r="K2" s="42" t="s">
        <v>417</v>
      </c>
      <c r="L2" s="43"/>
      <c r="M2" s="44"/>
      <c r="S2" s="40"/>
      <c r="T2" s="40"/>
      <c r="U2" s="40"/>
      <c r="V2" s="40"/>
      <c r="W2" s="41"/>
    </row>
    <row r="3" spans="1:23" ht="15" customHeight="1" x14ac:dyDescent="0.25">
      <c r="I3" s="509"/>
      <c r="J3" s="510"/>
      <c r="K3" s="510"/>
      <c r="L3" s="510"/>
      <c r="M3" s="510"/>
    </row>
    <row r="5" spans="1:23" ht="107.25" customHeight="1" x14ac:dyDescent="0.3">
      <c r="A5" s="50"/>
      <c r="B5" s="511" t="s">
        <v>418</v>
      </c>
      <c r="C5" s="511"/>
      <c r="F5" s="51"/>
      <c r="G5" s="51"/>
      <c r="H5" s="51"/>
      <c r="I5" s="52"/>
      <c r="J5" s="52"/>
      <c r="K5" s="504" t="s">
        <v>419</v>
      </c>
      <c r="L5" s="504"/>
      <c r="M5" s="504"/>
      <c r="S5" s="500"/>
      <c r="T5" s="500"/>
    </row>
    <row r="6" spans="1:23" ht="15.75" hidden="1" customHeight="1" x14ac:dyDescent="0.25">
      <c r="B6" s="47" t="s">
        <v>289</v>
      </c>
      <c r="D6" s="51"/>
      <c r="E6" s="53"/>
      <c r="F6" s="51"/>
      <c r="G6" s="51"/>
      <c r="H6" s="51"/>
      <c r="I6" s="51"/>
      <c r="J6" s="53"/>
      <c r="K6" s="51"/>
      <c r="L6" s="51"/>
      <c r="M6" s="51"/>
      <c r="N6" s="51"/>
      <c r="O6" s="53"/>
      <c r="P6" s="501" t="s">
        <v>415</v>
      </c>
      <c r="Q6" s="501"/>
      <c r="R6" s="501"/>
      <c r="S6" s="501"/>
      <c r="T6" s="501"/>
    </row>
    <row r="7" spans="1:23" ht="15.75" hidden="1" customHeight="1" x14ac:dyDescent="0.25">
      <c r="D7" s="51"/>
      <c r="E7" s="53"/>
      <c r="F7" s="51"/>
      <c r="G7" s="51"/>
      <c r="H7" s="51"/>
      <c r="I7" s="51"/>
      <c r="J7" s="53"/>
      <c r="K7" s="51"/>
      <c r="L7" s="51"/>
      <c r="M7" s="51"/>
      <c r="N7" s="51"/>
      <c r="O7" s="53"/>
      <c r="P7" s="501"/>
      <c r="Q7" s="501"/>
      <c r="R7" s="501"/>
      <c r="S7" s="501"/>
      <c r="T7" s="501"/>
    </row>
    <row r="8" spans="1:23" ht="15.75" hidden="1" customHeight="1" x14ac:dyDescent="0.25">
      <c r="B8" s="47" t="s">
        <v>290</v>
      </c>
      <c r="D8" s="54">
        <f>H66</f>
        <v>69582.41</v>
      </c>
      <c r="E8" s="55" t="s">
        <v>291</v>
      </c>
      <c r="F8" s="51"/>
      <c r="G8" s="51"/>
      <c r="H8" s="56" t="s">
        <v>292</v>
      </c>
      <c r="I8" s="54">
        <f>M66</f>
        <v>649879.36</v>
      </c>
      <c r="J8" s="55" t="s">
        <v>291</v>
      </c>
      <c r="K8" s="51"/>
      <c r="L8" s="51"/>
      <c r="M8" s="56" t="s">
        <v>293</v>
      </c>
      <c r="N8" s="54">
        <f>R66</f>
        <v>545898.66</v>
      </c>
      <c r="O8" s="55" t="s">
        <v>291</v>
      </c>
      <c r="P8" s="457"/>
      <c r="Q8" s="458" t="s">
        <v>416</v>
      </c>
      <c r="R8" s="458"/>
      <c r="S8" s="458"/>
      <c r="T8" s="459"/>
    </row>
    <row r="9" spans="1:23" ht="15.75" hidden="1" customHeight="1" x14ac:dyDescent="0.25">
      <c r="B9" s="47" t="s">
        <v>294</v>
      </c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</row>
    <row r="10" spans="1:23" ht="6" hidden="1" customHeight="1" x14ac:dyDescent="0.25">
      <c r="C10" s="57"/>
      <c r="D10" s="58"/>
      <c r="E10" s="59"/>
      <c r="F10" s="58"/>
      <c r="G10" s="58"/>
      <c r="H10" s="51"/>
      <c r="I10" s="58"/>
      <c r="J10" s="59"/>
      <c r="K10" s="58"/>
      <c r="L10" s="58"/>
      <c r="M10" s="51"/>
      <c r="N10" s="58"/>
      <c r="O10" s="59"/>
      <c r="P10" s="58"/>
      <c r="Q10" s="58"/>
      <c r="R10" s="51"/>
    </row>
    <row r="11" spans="1:23" hidden="1" x14ac:dyDescent="0.25">
      <c r="D11" s="53" t="s">
        <v>295</v>
      </c>
      <c r="F11" s="51"/>
      <c r="G11" s="51"/>
      <c r="H11" s="51"/>
      <c r="I11" s="53" t="s">
        <v>295</v>
      </c>
      <c r="K11" s="51"/>
      <c r="L11" s="51"/>
      <c r="M11" s="51"/>
      <c r="N11" s="53" t="s">
        <v>295</v>
      </c>
      <c r="P11" s="51"/>
      <c r="Q11" s="51"/>
      <c r="R11" s="51"/>
    </row>
    <row r="12" spans="1:23" hidden="1" x14ac:dyDescent="0.25">
      <c r="D12" s="51"/>
      <c r="E12" s="53"/>
      <c r="F12" s="51"/>
      <c r="G12" s="51"/>
      <c r="H12" s="51"/>
      <c r="I12" s="51"/>
      <c r="J12" s="53"/>
      <c r="K12" s="51"/>
      <c r="L12" s="51"/>
      <c r="M12" s="51"/>
      <c r="N12" s="51"/>
      <c r="O12" s="53"/>
      <c r="P12" s="51"/>
      <c r="Q12" s="51"/>
      <c r="R12" s="51"/>
    </row>
    <row r="13" spans="1:23" ht="1.5" customHeight="1" x14ac:dyDescent="0.25">
      <c r="G13" s="51"/>
      <c r="H13" s="51"/>
      <c r="L13" s="51"/>
      <c r="M13" s="51"/>
      <c r="Q13" s="51"/>
      <c r="R13" s="51"/>
    </row>
    <row r="14" spans="1:23" ht="22.5" x14ac:dyDescent="0.25">
      <c r="C14" s="512" t="s">
        <v>412</v>
      </c>
      <c r="D14" s="512"/>
      <c r="E14" s="512"/>
      <c r="F14" s="512"/>
      <c r="G14" s="512"/>
      <c r="H14" s="512"/>
      <c r="I14" s="512"/>
      <c r="J14" s="512"/>
      <c r="K14" s="512"/>
      <c r="L14" s="512"/>
      <c r="M14" s="512"/>
      <c r="N14" s="512"/>
      <c r="O14" s="512"/>
      <c r="P14" s="512"/>
      <c r="Q14" s="512"/>
      <c r="R14" s="512"/>
    </row>
    <row r="15" spans="1:23" ht="18.75" x14ac:dyDescent="0.25">
      <c r="D15" s="60"/>
      <c r="F15" s="51"/>
      <c r="G15" s="51"/>
      <c r="H15" s="51"/>
      <c r="I15" s="61"/>
      <c r="J15" s="62"/>
      <c r="K15" s="51"/>
      <c r="L15" s="51"/>
      <c r="M15" s="51"/>
      <c r="N15" s="60"/>
      <c r="P15" s="51"/>
      <c r="Q15" s="51"/>
      <c r="R15" s="51"/>
    </row>
    <row r="16" spans="1:23" ht="43.5" customHeight="1" x14ac:dyDescent="0.25">
      <c r="A16" s="513" t="s">
        <v>8</v>
      </c>
      <c r="B16" s="514"/>
      <c r="C16" s="514"/>
      <c r="D16" s="514"/>
      <c r="E16" s="514"/>
      <c r="F16" s="514"/>
      <c r="G16" s="514"/>
      <c r="H16" s="514"/>
      <c r="I16" s="514"/>
      <c r="J16" s="514"/>
      <c r="K16" s="514"/>
      <c r="L16" s="514"/>
      <c r="M16" s="514"/>
      <c r="N16" s="514"/>
      <c r="O16" s="514"/>
      <c r="P16" s="514"/>
      <c r="Q16" s="514"/>
      <c r="R16" s="514"/>
    </row>
    <row r="17" spans="1:26" ht="17.25" customHeight="1" x14ac:dyDescent="0.25">
      <c r="C17" s="505" t="s">
        <v>9</v>
      </c>
      <c r="D17" s="505"/>
      <c r="E17" s="505"/>
      <c r="F17" s="505"/>
      <c r="G17" s="505"/>
      <c r="H17" s="505"/>
      <c r="I17" s="505"/>
      <c r="J17" s="505"/>
      <c r="K17" s="505"/>
      <c r="L17" s="505"/>
      <c r="M17" s="505"/>
      <c r="N17" s="505"/>
      <c r="O17" s="505"/>
      <c r="P17" s="505"/>
      <c r="Q17" s="505"/>
      <c r="R17" s="505"/>
    </row>
    <row r="18" spans="1:26" hidden="1" x14ac:dyDescent="0.25">
      <c r="E18" s="51"/>
      <c r="F18" s="51"/>
      <c r="G18" s="51"/>
      <c r="H18" s="51"/>
      <c r="I18" s="60"/>
      <c r="J18" s="51"/>
      <c r="K18" s="51"/>
      <c r="L18" s="51"/>
      <c r="M18" s="51"/>
      <c r="N18" s="60"/>
      <c r="O18" s="51"/>
      <c r="P18" s="51"/>
      <c r="Q18" s="51"/>
      <c r="R18" s="51"/>
    </row>
    <row r="19" spans="1:26" hidden="1" x14ac:dyDescent="0.25">
      <c r="E19" s="51"/>
      <c r="F19" s="51"/>
      <c r="G19" s="51"/>
      <c r="H19" s="51"/>
      <c r="I19" s="60"/>
      <c r="J19" s="51"/>
      <c r="K19" s="51"/>
      <c r="L19" s="51"/>
      <c r="M19" s="51"/>
      <c r="N19" s="60"/>
      <c r="O19" s="51"/>
      <c r="P19" s="51"/>
      <c r="Q19" s="51"/>
      <c r="R19" s="51"/>
    </row>
    <row r="20" spans="1:26" hidden="1" x14ac:dyDescent="0.25">
      <c r="E20" s="51"/>
      <c r="F20" s="51"/>
      <c r="G20" s="51"/>
      <c r="H20" s="51"/>
      <c r="I20" s="60"/>
      <c r="J20" s="51"/>
      <c r="K20" s="51"/>
      <c r="L20" s="51"/>
      <c r="M20" s="51"/>
      <c r="N20" s="60"/>
      <c r="O20" s="51"/>
      <c r="P20" s="51"/>
      <c r="Q20" s="51"/>
      <c r="R20" s="51"/>
    </row>
    <row r="21" spans="1:26" hidden="1" x14ac:dyDescent="0.25">
      <c r="E21" s="51"/>
      <c r="F21" s="51"/>
      <c r="G21" s="51"/>
      <c r="H21" s="51"/>
      <c r="I21" s="60"/>
      <c r="J21" s="51"/>
      <c r="K21" s="51"/>
      <c r="L21" s="51"/>
      <c r="M21" s="51"/>
      <c r="N21" s="60"/>
      <c r="O21" s="51"/>
      <c r="P21" s="51"/>
      <c r="Q21" s="51"/>
      <c r="R21" s="51"/>
    </row>
    <row r="22" spans="1:26" hidden="1" x14ac:dyDescent="0.25">
      <c r="E22" s="51"/>
      <c r="F22" s="51"/>
      <c r="G22" s="51"/>
      <c r="H22" s="51"/>
      <c r="I22" s="60"/>
      <c r="J22" s="51"/>
      <c r="K22" s="51"/>
      <c r="L22" s="51"/>
      <c r="M22" s="51"/>
      <c r="N22" s="60"/>
      <c r="O22" s="51"/>
      <c r="P22" s="51"/>
      <c r="Q22" s="51"/>
      <c r="R22" s="51"/>
    </row>
    <row r="23" spans="1:26" hidden="1" x14ac:dyDescent="0.25">
      <c r="E23" s="51"/>
      <c r="F23" s="51"/>
      <c r="G23" s="51"/>
      <c r="H23" s="51"/>
      <c r="I23" s="60"/>
      <c r="J23" s="51"/>
      <c r="K23" s="51"/>
      <c r="L23" s="51"/>
      <c r="M23" s="51"/>
      <c r="N23" s="60"/>
      <c r="O23" s="51"/>
      <c r="P23" s="51"/>
      <c r="Q23" s="51"/>
      <c r="R23" s="51"/>
    </row>
    <row r="24" spans="1:26" ht="39" customHeight="1" x14ac:dyDescent="0.25">
      <c r="A24" s="506" t="s">
        <v>338</v>
      </c>
      <c r="B24" s="506"/>
      <c r="C24" s="506"/>
      <c r="D24" s="506"/>
      <c r="E24" s="506"/>
      <c r="F24" s="506"/>
      <c r="G24" s="506"/>
      <c r="H24" s="506"/>
      <c r="I24" s="506"/>
      <c r="J24" s="506"/>
      <c r="K24" s="506"/>
      <c r="L24" s="506"/>
      <c r="M24" s="506"/>
      <c r="N24" s="506"/>
      <c r="O24" s="506"/>
      <c r="P24" s="506"/>
      <c r="Q24" s="506"/>
      <c r="R24" s="506"/>
      <c r="S24" s="63"/>
      <c r="T24" s="63"/>
      <c r="U24" s="63"/>
      <c r="V24" s="63"/>
      <c r="W24" s="63"/>
      <c r="X24" s="63"/>
      <c r="Y24" s="63"/>
      <c r="Z24" s="63"/>
    </row>
    <row r="25" spans="1:26" ht="37.5" customHeight="1" x14ac:dyDescent="0.25">
      <c r="E25" s="51"/>
      <c r="F25" s="51"/>
      <c r="G25" s="51"/>
      <c r="H25" s="51"/>
      <c r="I25" s="64" t="s">
        <v>340</v>
      </c>
      <c r="J25" s="47"/>
      <c r="K25" s="60"/>
      <c r="L25" s="51"/>
      <c r="M25" s="51"/>
      <c r="N25" s="507" t="s">
        <v>345</v>
      </c>
      <c r="O25" s="508"/>
      <c r="P25" s="508"/>
      <c r="Q25" s="508"/>
      <c r="R25" s="508"/>
    </row>
    <row r="26" spans="1:26" x14ac:dyDescent="0.25">
      <c r="E26" s="51"/>
      <c r="F26" s="51"/>
      <c r="G26" s="51"/>
      <c r="H26" s="51"/>
      <c r="I26" s="64"/>
      <c r="J26" s="47"/>
      <c r="K26" s="60"/>
      <c r="L26" s="51"/>
      <c r="M26" s="51"/>
      <c r="N26" s="64"/>
      <c r="O26" s="47"/>
      <c r="P26" s="65"/>
      <c r="Q26" s="65"/>
      <c r="R26" s="65"/>
    </row>
    <row r="27" spans="1:26" ht="36.75" customHeight="1" x14ac:dyDescent="0.25">
      <c r="E27" s="51"/>
      <c r="F27" s="51"/>
      <c r="G27" s="51"/>
      <c r="H27" s="51"/>
      <c r="I27" s="502" t="s">
        <v>296</v>
      </c>
      <c r="J27" s="503"/>
      <c r="K27" s="143" t="s">
        <v>352</v>
      </c>
      <c r="L27" s="66"/>
      <c r="M27" s="66"/>
      <c r="N27" s="502" t="s">
        <v>296</v>
      </c>
      <c r="O27" s="503"/>
      <c r="P27" s="143" t="s">
        <v>352</v>
      </c>
      <c r="Q27" s="51"/>
      <c r="R27" s="67"/>
      <c r="S27" s="49" t="s">
        <v>297</v>
      </c>
    </row>
    <row r="28" spans="1:26" x14ac:dyDescent="0.25">
      <c r="E28" s="51"/>
      <c r="F28" s="51"/>
      <c r="G28" s="51"/>
      <c r="H28" s="51"/>
      <c r="I28" s="489" t="s">
        <v>298</v>
      </c>
      <c r="J28" s="490"/>
      <c r="K28" s="68">
        <v>6.2</v>
      </c>
      <c r="L28" s="66"/>
      <c r="M28" s="66"/>
      <c r="N28" s="489" t="s">
        <v>298</v>
      </c>
      <c r="O28" s="490"/>
      <c r="P28" s="68">
        <v>6.2</v>
      </c>
      <c r="Q28" s="51"/>
      <c r="R28" s="67"/>
      <c r="S28" s="69">
        <v>6.26</v>
      </c>
    </row>
    <row r="29" spans="1:26" x14ac:dyDescent="0.25">
      <c r="E29" s="51"/>
      <c r="F29" s="51"/>
      <c r="G29" s="51"/>
      <c r="H29" s="51"/>
      <c r="I29" s="489" t="s">
        <v>299</v>
      </c>
      <c r="J29" s="490"/>
      <c r="K29" s="70">
        <v>12.29</v>
      </c>
      <c r="L29" s="66"/>
      <c r="M29" s="66"/>
      <c r="N29" s="489" t="s">
        <v>299</v>
      </c>
      <c r="O29" s="490"/>
      <c r="P29" s="70">
        <v>12.29</v>
      </c>
      <c r="Q29" s="51"/>
      <c r="R29" s="67"/>
      <c r="S29" s="69">
        <v>12.41</v>
      </c>
    </row>
    <row r="30" spans="1:26" ht="30.75" customHeight="1" x14ac:dyDescent="0.25">
      <c r="E30" s="51"/>
      <c r="F30" s="51"/>
      <c r="G30" s="51"/>
      <c r="H30" s="51"/>
      <c r="I30" s="502" t="s">
        <v>300</v>
      </c>
      <c r="J30" s="503"/>
      <c r="K30" s="68">
        <v>5.46</v>
      </c>
      <c r="L30" s="66"/>
      <c r="M30" s="66"/>
      <c r="N30" s="502" t="s">
        <v>300</v>
      </c>
      <c r="O30" s="503"/>
      <c r="P30" s="68">
        <v>5.46</v>
      </c>
      <c r="Q30" s="51"/>
      <c r="R30" s="67"/>
      <c r="S30" s="49">
        <v>5.36</v>
      </c>
    </row>
    <row r="31" spans="1:26" x14ac:dyDescent="0.25">
      <c r="E31" s="51"/>
      <c r="F31" s="51"/>
      <c r="G31" s="51"/>
      <c r="H31" s="51"/>
      <c r="I31" s="489" t="s">
        <v>301</v>
      </c>
      <c r="J31" s="490"/>
      <c r="K31" s="68">
        <v>5.42</v>
      </c>
      <c r="L31" s="66"/>
      <c r="M31" s="66"/>
      <c r="N31" s="489" t="s">
        <v>301</v>
      </c>
      <c r="O31" s="490"/>
      <c r="P31" s="68">
        <v>5.42</v>
      </c>
      <c r="Q31" s="51"/>
      <c r="R31" s="67"/>
      <c r="S31" s="49">
        <v>5.32</v>
      </c>
    </row>
    <row r="32" spans="1:26" x14ac:dyDescent="0.25">
      <c r="E32" s="51"/>
      <c r="F32" s="51"/>
      <c r="G32" s="51"/>
      <c r="H32" s="51"/>
      <c r="I32" s="489" t="s">
        <v>302</v>
      </c>
      <c r="J32" s="490"/>
      <c r="K32" s="70">
        <v>7.11</v>
      </c>
      <c r="L32" s="66"/>
      <c r="M32" s="66"/>
      <c r="N32" s="489" t="s">
        <v>302</v>
      </c>
      <c r="O32" s="490"/>
      <c r="P32" s="70">
        <v>7.11</v>
      </c>
      <c r="Q32" s="51"/>
      <c r="R32" s="67"/>
      <c r="S32" s="49">
        <v>7.11</v>
      </c>
    </row>
    <row r="33" spans="1:27" ht="14.25" customHeight="1" thickBot="1" x14ac:dyDescent="0.3"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</row>
    <row r="34" spans="1:27" ht="30.75" customHeight="1" x14ac:dyDescent="0.25">
      <c r="A34" s="487" t="s">
        <v>303</v>
      </c>
      <c r="B34" s="491" t="s">
        <v>304</v>
      </c>
      <c r="C34" s="491" t="s">
        <v>305</v>
      </c>
      <c r="D34" s="492" t="s">
        <v>306</v>
      </c>
      <c r="E34" s="492"/>
      <c r="F34" s="492"/>
      <c r="G34" s="492"/>
      <c r="H34" s="493" t="s">
        <v>307</v>
      </c>
      <c r="I34" s="494" t="s">
        <v>341</v>
      </c>
      <c r="J34" s="495"/>
      <c r="K34" s="495"/>
      <c r="L34" s="495"/>
      <c r="M34" s="496" t="s">
        <v>342</v>
      </c>
      <c r="N34" s="498" t="s">
        <v>343</v>
      </c>
      <c r="O34" s="499"/>
      <c r="P34" s="499"/>
      <c r="Q34" s="499"/>
      <c r="R34" s="484" t="s">
        <v>344</v>
      </c>
    </row>
    <row r="35" spans="1:27" ht="21" customHeight="1" x14ac:dyDescent="0.25">
      <c r="A35" s="487"/>
      <c r="B35" s="491"/>
      <c r="C35" s="491"/>
      <c r="D35" s="487" t="s">
        <v>308</v>
      </c>
      <c r="E35" s="487" t="s">
        <v>28</v>
      </c>
      <c r="F35" s="487" t="s">
        <v>309</v>
      </c>
      <c r="G35" s="487" t="s">
        <v>310</v>
      </c>
      <c r="H35" s="493"/>
      <c r="I35" s="488" t="s">
        <v>308</v>
      </c>
      <c r="J35" s="487" t="s">
        <v>28</v>
      </c>
      <c r="K35" s="487" t="s">
        <v>309</v>
      </c>
      <c r="L35" s="487" t="s">
        <v>310</v>
      </c>
      <c r="M35" s="497"/>
      <c r="N35" s="488" t="s">
        <v>308</v>
      </c>
      <c r="O35" s="487" t="s">
        <v>28</v>
      </c>
      <c r="P35" s="487" t="s">
        <v>309</v>
      </c>
      <c r="Q35" s="487" t="s">
        <v>310</v>
      </c>
      <c r="R35" s="485"/>
    </row>
    <row r="36" spans="1:27" x14ac:dyDescent="0.25">
      <c r="A36" s="487"/>
      <c r="B36" s="491"/>
      <c r="C36" s="491"/>
      <c r="D36" s="487"/>
      <c r="E36" s="487"/>
      <c r="F36" s="487"/>
      <c r="G36" s="487"/>
      <c r="H36" s="493"/>
      <c r="I36" s="488"/>
      <c r="J36" s="487"/>
      <c r="K36" s="487"/>
      <c r="L36" s="487"/>
      <c r="M36" s="497"/>
      <c r="N36" s="488"/>
      <c r="O36" s="487"/>
      <c r="P36" s="487"/>
      <c r="Q36" s="487"/>
      <c r="R36" s="485"/>
    </row>
    <row r="37" spans="1:27" ht="68.25" customHeight="1" x14ac:dyDescent="0.25">
      <c r="A37" s="487"/>
      <c r="B37" s="491"/>
      <c r="C37" s="491"/>
      <c r="D37" s="487"/>
      <c r="E37" s="487"/>
      <c r="F37" s="487"/>
      <c r="G37" s="487"/>
      <c r="H37" s="493"/>
      <c r="I37" s="488"/>
      <c r="J37" s="487"/>
      <c r="K37" s="487"/>
      <c r="L37" s="487"/>
      <c r="M37" s="497"/>
      <c r="N37" s="488"/>
      <c r="O37" s="487"/>
      <c r="P37" s="487"/>
      <c r="Q37" s="487"/>
      <c r="R37" s="486"/>
    </row>
    <row r="38" spans="1:27" s="75" customFormat="1" ht="20.25" customHeight="1" x14ac:dyDescent="0.2">
      <c r="A38" s="71">
        <v>1</v>
      </c>
      <c r="B38" s="71">
        <v>2</v>
      </c>
      <c r="C38" s="71">
        <v>3</v>
      </c>
      <c r="D38" s="71">
        <v>4</v>
      </c>
      <c r="E38" s="71">
        <v>5</v>
      </c>
      <c r="F38" s="71">
        <v>6</v>
      </c>
      <c r="G38" s="71">
        <v>7</v>
      </c>
      <c r="H38" s="72">
        <v>8</v>
      </c>
      <c r="I38" s="73">
        <v>4</v>
      </c>
      <c r="J38" s="71">
        <v>5</v>
      </c>
      <c r="K38" s="71">
        <v>6</v>
      </c>
      <c r="L38" s="71">
        <v>7</v>
      </c>
      <c r="M38" s="74">
        <v>8</v>
      </c>
      <c r="N38" s="73">
        <v>4</v>
      </c>
      <c r="O38" s="71">
        <v>5</v>
      </c>
      <c r="P38" s="71">
        <v>6</v>
      </c>
      <c r="Q38" s="72">
        <v>7</v>
      </c>
      <c r="R38" s="74">
        <v>8</v>
      </c>
    </row>
    <row r="39" spans="1:27" s="82" customFormat="1" ht="20.25" customHeight="1" x14ac:dyDescent="0.25">
      <c r="A39" s="76" t="s">
        <v>311</v>
      </c>
      <c r="B39" s="77"/>
      <c r="C39" s="77"/>
      <c r="D39" s="77"/>
      <c r="E39" s="77"/>
      <c r="F39" s="77"/>
      <c r="G39" s="77"/>
      <c r="H39" s="78"/>
      <c r="I39" s="79"/>
      <c r="J39" s="80"/>
      <c r="K39" s="80"/>
      <c r="L39" s="80"/>
      <c r="M39" s="81"/>
      <c r="N39" s="79"/>
      <c r="O39" s="80"/>
      <c r="P39" s="80"/>
      <c r="Q39" s="461"/>
      <c r="R39" s="81"/>
      <c r="S39" s="462"/>
      <c r="T39" s="463"/>
      <c r="U39" s="463"/>
      <c r="V39" s="463"/>
      <c r="W39" s="463"/>
      <c r="X39" s="463"/>
      <c r="Y39" s="463"/>
      <c r="Z39" s="463"/>
      <c r="AA39" s="463"/>
    </row>
    <row r="40" spans="1:27" s="82" customFormat="1" ht="21" customHeight="1" x14ac:dyDescent="0.25">
      <c r="A40" s="83">
        <v>1</v>
      </c>
      <c r="B40" s="84" t="s">
        <v>347</v>
      </c>
      <c r="C40" s="84" t="s">
        <v>312</v>
      </c>
      <c r="D40" s="429"/>
      <c r="E40" s="430"/>
      <c r="F40" s="430"/>
      <c r="G40" s="431">
        <v>42.81</v>
      </c>
      <c r="H40" s="95">
        <f t="shared" ref="H40" si="0">SUM(E40:G40)</f>
        <v>42.81</v>
      </c>
      <c r="I40" s="432"/>
      <c r="J40" s="430"/>
      <c r="K40" s="430"/>
      <c r="L40" s="431">
        <v>233.74</v>
      </c>
      <c r="M40" s="97">
        <f t="shared" ref="M40" si="1">SUM(J40:L40)</f>
        <v>233.74</v>
      </c>
      <c r="N40" s="443"/>
      <c r="O40" s="444"/>
      <c r="P40" s="444"/>
      <c r="Q40" s="468">
        <f t="shared" ref="Q40" si="2">L40</f>
        <v>233.74</v>
      </c>
      <c r="R40" s="97">
        <f t="shared" ref="R40" si="3">SUM(O40:Q40)</f>
        <v>233.74</v>
      </c>
      <c r="S40" s="464"/>
      <c r="T40" s="464"/>
      <c r="U40" s="464"/>
      <c r="V40" s="464"/>
      <c r="W40" s="464"/>
      <c r="X40" s="464"/>
      <c r="Y40" s="464"/>
      <c r="Z40" s="464"/>
      <c r="AA40" s="463"/>
    </row>
    <row r="41" spans="1:27" s="82" customFormat="1" ht="22.5" customHeight="1" x14ac:dyDescent="0.25">
      <c r="A41" s="83">
        <v>2</v>
      </c>
      <c r="B41" s="84" t="s">
        <v>348</v>
      </c>
      <c r="C41" s="84" t="s">
        <v>75</v>
      </c>
      <c r="D41" s="94">
        <v>980.78</v>
      </c>
      <c r="E41" s="433"/>
      <c r="F41" s="433"/>
      <c r="G41" s="431"/>
      <c r="H41" s="95">
        <f>SUM(D41:G41)</f>
        <v>980.78</v>
      </c>
      <c r="I41" s="96">
        <v>17228.66</v>
      </c>
      <c r="J41" s="94"/>
      <c r="K41" s="433"/>
      <c r="L41" s="431"/>
      <c r="M41" s="97">
        <f>SUM(I41:L41)</f>
        <v>17228.66</v>
      </c>
      <c r="N41" s="446">
        <f>I41</f>
        <v>17228.66</v>
      </c>
      <c r="O41" s="445"/>
      <c r="P41" s="447"/>
      <c r="Q41" s="468"/>
      <c r="R41" s="97">
        <f>SUM(N41:Q41)</f>
        <v>17228.66</v>
      </c>
      <c r="S41" s="464"/>
      <c r="T41" s="464"/>
      <c r="U41" s="464"/>
      <c r="V41" s="464"/>
      <c r="W41" s="464"/>
      <c r="X41" s="464"/>
      <c r="Y41" s="464"/>
      <c r="Z41" s="464"/>
      <c r="AA41" s="463"/>
    </row>
    <row r="42" spans="1:27" s="82" customFormat="1" ht="20.25" customHeight="1" x14ac:dyDescent="0.25">
      <c r="A42" s="85"/>
      <c r="B42" s="86"/>
      <c r="C42" s="87" t="s">
        <v>313</v>
      </c>
      <c r="D42" s="100">
        <f>SUM(D40:D41)</f>
        <v>980.78</v>
      </c>
      <c r="E42" s="100">
        <f>SUM(E40:E41)</f>
        <v>0</v>
      </c>
      <c r="F42" s="100">
        <f>SUM(F40:F41)</f>
        <v>0</v>
      </c>
      <c r="G42" s="100">
        <f>G40</f>
        <v>42.81</v>
      </c>
      <c r="H42" s="434">
        <f>H40</f>
        <v>42.81</v>
      </c>
      <c r="I42" s="102">
        <f t="shared" ref="I42:R42" si="4">I40+I41</f>
        <v>17228.66</v>
      </c>
      <c r="J42" s="100">
        <f t="shared" si="4"/>
        <v>0</v>
      </c>
      <c r="K42" s="100">
        <f t="shared" si="4"/>
        <v>0</v>
      </c>
      <c r="L42" s="100">
        <f t="shared" si="4"/>
        <v>233.74</v>
      </c>
      <c r="M42" s="435">
        <f t="shared" si="4"/>
        <v>17462.400000000001</v>
      </c>
      <c r="N42" s="448">
        <f t="shared" si="4"/>
        <v>17228.66</v>
      </c>
      <c r="O42" s="449">
        <f t="shared" si="4"/>
        <v>0</v>
      </c>
      <c r="P42" s="449">
        <f t="shared" si="4"/>
        <v>0</v>
      </c>
      <c r="Q42" s="469">
        <f t="shared" si="4"/>
        <v>233.74</v>
      </c>
      <c r="R42" s="435">
        <f t="shared" si="4"/>
        <v>17462.400000000001</v>
      </c>
      <c r="S42" s="464"/>
      <c r="T42" s="464"/>
      <c r="U42" s="464"/>
      <c r="V42" s="464"/>
      <c r="W42" s="464"/>
      <c r="X42" s="464"/>
      <c r="Y42" s="464"/>
      <c r="Z42" s="464"/>
      <c r="AA42" s="463"/>
    </row>
    <row r="43" spans="1:27" ht="20.25" customHeight="1" x14ac:dyDescent="0.25">
      <c r="A43" s="76" t="s">
        <v>314</v>
      </c>
      <c r="B43" s="77"/>
      <c r="C43" s="77"/>
      <c r="D43" s="436"/>
      <c r="E43" s="436"/>
      <c r="F43" s="436"/>
      <c r="G43" s="436"/>
      <c r="H43" s="437"/>
      <c r="I43" s="438"/>
      <c r="J43" s="439"/>
      <c r="K43" s="439"/>
      <c r="L43" s="439"/>
      <c r="M43" s="440"/>
      <c r="N43" s="450"/>
      <c r="O43" s="451"/>
      <c r="P43" s="451"/>
      <c r="Q43" s="470"/>
      <c r="R43" s="440"/>
      <c r="S43" s="464"/>
      <c r="T43" s="464"/>
      <c r="U43" s="464"/>
      <c r="V43" s="464"/>
      <c r="W43" s="464"/>
      <c r="X43" s="464"/>
      <c r="Y43" s="464"/>
      <c r="Z43" s="464"/>
      <c r="AA43" s="465"/>
    </row>
    <row r="44" spans="1:27" x14ac:dyDescent="0.25">
      <c r="A44" s="88">
        <v>3</v>
      </c>
      <c r="B44" s="84" t="s">
        <v>349</v>
      </c>
      <c r="C44" s="84" t="s">
        <v>339</v>
      </c>
      <c r="D44" s="94">
        <v>56864.52</v>
      </c>
      <c r="E44" s="94"/>
      <c r="F44" s="94"/>
      <c r="G44" s="98"/>
      <c r="H44" s="95">
        <f t="shared" ref="H44:H46" si="5">SUM(D44:G44)</f>
        <v>56864.52</v>
      </c>
      <c r="I44" s="96">
        <v>522908.77</v>
      </c>
      <c r="J44" s="94"/>
      <c r="K44" s="94"/>
      <c r="L44" s="98"/>
      <c r="M44" s="97">
        <f>SUM(I44:L44)</f>
        <v>522908.77</v>
      </c>
      <c r="N44" s="446">
        <f>I44</f>
        <v>522908.77</v>
      </c>
      <c r="O44" s="452">
        <f t="shared" ref="O44:P44" si="6">J44</f>
        <v>0</v>
      </c>
      <c r="P44" s="452">
        <f t="shared" si="6"/>
        <v>0</v>
      </c>
      <c r="Q44" s="471"/>
      <c r="R44" s="97">
        <f t="shared" ref="R44:R45" si="7">SUM(N44:Q44)</f>
        <v>522908.77</v>
      </c>
      <c r="S44" s="464"/>
      <c r="T44" s="464"/>
      <c r="U44" s="464"/>
      <c r="V44" s="464"/>
      <c r="W44" s="464"/>
      <c r="X44" s="464"/>
      <c r="Y44" s="464"/>
      <c r="Z44" s="464"/>
      <c r="AA44" s="465"/>
    </row>
    <row r="45" spans="1:27" x14ac:dyDescent="0.25">
      <c r="A45" s="89"/>
      <c r="B45" s="90"/>
      <c r="C45" s="87" t="s">
        <v>315</v>
      </c>
      <c r="D45" s="104">
        <f>SUM(D44:D44)</f>
        <v>56864.52</v>
      </c>
      <c r="E45" s="104">
        <f>SUM(E44:E44)</f>
        <v>0</v>
      </c>
      <c r="F45" s="104">
        <f>SUM(F44:F44)</f>
        <v>0</v>
      </c>
      <c r="G45" s="104">
        <f>SUM(G44:G44)</f>
        <v>0</v>
      </c>
      <c r="H45" s="101">
        <f t="shared" si="5"/>
        <v>56864.52</v>
      </c>
      <c r="I45" s="105">
        <f>SUM(I44:I44)</f>
        <v>522908.77</v>
      </c>
      <c r="J45" s="104">
        <f>SUM(J44:J44)</f>
        <v>0</v>
      </c>
      <c r="K45" s="104">
        <f>SUM(K44:K44)</f>
        <v>0</v>
      </c>
      <c r="L45" s="104">
        <f>SUM(L44:L44)</f>
        <v>0</v>
      </c>
      <c r="M45" s="103">
        <f t="shared" ref="M45:M46" si="8">SUM(I45:L45)</f>
        <v>522908.77</v>
      </c>
      <c r="N45" s="453">
        <f>SUM(N44:N44)</f>
        <v>522908.77</v>
      </c>
      <c r="O45" s="454">
        <f>SUM(O44:O44)</f>
        <v>0</v>
      </c>
      <c r="P45" s="454">
        <f>SUM(P44:P44)</f>
        <v>0</v>
      </c>
      <c r="Q45" s="472">
        <f>SUM(Q44:Q44)</f>
        <v>0</v>
      </c>
      <c r="R45" s="103">
        <f t="shared" si="7"/>
        <v>522908.77</v>
      </c>
      <c r="S45" s="464"/>
      <c r="T45" s="464"/>
      <c r="U45" s="464"/>
      <c r="V45" s="464"/>
      <c r="W45" s="464"/>
      <c r="X45" s="464"/>
      <c r="Y45" s="464"/>
      <c r="Z45" s="464"/>
      <c r="AA45" s="465"/>
    </row>
    <row r="46" spans="1:27" s="82" customFormat="1" x14ac:dyDescent="0.25">
      <c r="A46" s="85"/>
      <c r="B46" s="86"/>
      <c r="C46" s="87" t="s">
        <v>316</v>
      </c>
      <c r="D46" s="104">
        <f>D42+D45</f>
        <v>57845.299999999996</v>
      </c>
      <c r="E46" s="104">
        <f>E42+E45</f>
        <v>0</v>
      </c>
      <c r="F46" s="104">
        <f>F42+F45</f>
        <v>0</v>
      </c>
      <c r="G46" s="104">
        <f>G42+G45</f>
        <v>42.81</v>
      </c>
      <c r="H46" s="101">
        <f t="shared" si="5"/>
        <v>57888.109999999993</v>
      </c>
      <c r="I46" s="105">
        <f>I42+I45</f>
        <v>540137.43000000005</v>
      </c>
      <c r="J46" s="104">
        <f>J42+J45</f>
        <v>0</v>
      </c>
      <c r="K46" s="104">
        <f>K42+K45</f>
        <v>0</v>
      </c>
      <c r="L46" s="104">
        <f>L42+L45</f>
        <v>233.74</v>
      </c>
      <c r="M46" s="103">
        <f t="shared" si="8"/>
        <v>540371.17000000004</v>
      </c>
      <c r="N46" s="453">
        <f>N42+N45</f>
        <v>540137.43000000005</v>
      </c>
      <c r="O46" s="454">
        <f>O42+O45</f>
        <v>0</v>
      </c>
      <c r="P46" s="454">
        <f>P42+P45</f>
        <v>0</v>
      </c>
      <c r="Q46" s="472">
        <f>Q42+Q45</f>
        <v>233.74</v>
      </c>
      <c r="R46" s="103">
        <f>SUM(N46:Q46)</f>
        <v>540371.17000000004</v>
      </c>
      <c r="S46" s="464"/>
      <c r="T46" s="464"/>
      <c r="U46" s="464"/>
      <c r="V46" s="464"/>
      <c r="W46" s="464"/>
      <c r="X46" s="464"/>
      <c r="Y46" s="464"/>
      <c r="Z46" s="464"/>
      <c r="AA46" s="463"/>
    </row>
    <row r="47" spans="1:27" ht="21.75" customHeight="1" x14ac:dyDescent="0.25">
      <c r="A47" s="76" t="s">
        <v>317</v>
      </c>
      <c r="B47" s="77"/>
      <c r="C47" s="77"/>
      <c r="D47" s="436"/>
      <c r="E47" s="436"/>
      <c r="F47" s="436"/>
      <c r="G47" s="436"/>
      <c r="H47" s="437"/>
      <c r="I47" s="438"/>
      <c r="J47" s="439"/>
      <c r="K47" s="439"/>
      <c r="L47" s="439"/>
      <c r="M47" s="440"/>
      <c r="N47" s="450"/>
      <c r="O47" s="451"/>
      <c r="P47" s="451"/>
      <c r="Q47" s="470"/>
      <c r="R47" s="440"/>
      <c r="S47" s="464"/>
      <c r="T47" s="464"/>
      <c r="U47" s="464"/>
      <c r="V47" s="464"/>
      <c r="W47" s="464"/>
      <c r="X47" s="464"/>
      <c r="Y47" s="464"/>
      <c r="Z47" s="464"/>
      <c r="AA47" s="465"/>
    </row>
    <row r="48" spans="1:27" x14ac:dyDescent="0.25">
      <c r="A48" s="88">
        <v>4</v>
      </c>
      <c r="B48" s="84" t="s">
        <v>350</v>
      </c>
      <c r="C48" s="91" t="s">
        <v>318</v>
      </c>
      <c r="D48" s="436"/>
      <c r="E48" s="436"/>
      <c r="F48" s="436"/>
      <c r="G48" s="94">
        <v>97.23</v>
      </c>
      <c r="H48" s="95">
        <f t="shared" ref="H48:H50" si="9">SUM(D48:G48)</f>
        <v>97.23</v>
      </c>
      <c r="I48" s="441"/>
      <c r="J48" s="436"/>
      <c r="K48" s="436"/>
      <c r="L48" s="94">
        <v>1194.96</v>
      </c>
      <c r="M48" s="442">
        <f t="shared" ref="M48:M50" si="10">SUM(I48:L48)</f>
        <v>1194.96</v>
      </c>
      <c r="N48" s="455"/>
      <c r="O48" s="456"/>
      <c r="P48" s="456"/>
      <c r="Q48" s="473">
        <f>L48</f>
        <v>1194.96</v>
      </c>
      <c r="R48" s="97">
        <f t="shared" ref="R48:R50" si="11">SUM(N48:Q48)</f>
        <v>1194.96</v>
      </c>
      <c r="S48" s="464"/>
      <c r="T48" s="464"/>
      <c r="U48" s="464"/>
      <c r="V48" s="464"/>
      <c r="W48" s="464"/>
      <c r="X48" s="464"/>
      <c r="Y48" s="464"/>
      <c r="Z48" s="464"/>
      <c r="AA48" s="465"/>
    </row>
    <row r="49" spans="1:27" s="93" customFormat="1" ht="22.5" customHeight="1" x14ac:dyDescent="0.25">
      <c r="A49" s="85"/>
      <c r="B49" s="86"/>
      <c r="C49" s="87" t="s">
        <v>319</v>
      </c>
      <c r="D49" s="112">
        <f>SUM(D48:D48)</f>
        <v>0</v>
      </c>
      <c r="E49" s="104">
        <f>SUM(E48:E48)</f>
        <v>0</v>
      </c>
      <c r="F49" s="104">
        <f>SUM(F48:F48)</f>
        <v>0</v>
      </c>
      <c r="G49" s="104">
        <f>SUM(G48:G48)</f>
        <v>97.23</v>
      </c>
      <c r="H49" s="101">
        <f t="shared" si="9"/>
        <v>97.23</v>
      </c>
      <c r="I49" s="105">
        <f>SUM(I48:I48)</f>
        <v>0</v>
      </c>
      <c r="J49" s="104">
        <f>SUM(J48:J48)</f>
        <v>0</v>
      </c>
      <c r="K49" s="104">
        <f>SUM(K48:K48)</f>
        <v>0</v>
      </c>
      <c r="L49" s="104">
        <f>SUM(L48:L48)</f>
        <v>1194.96</v>
      </c>
      <c r="M49" s="103">
        <f t="shared" si="10"/>
        <v>1194.96</v>
      </c>
      <c r="N49" s="453">
        <f>SUM(N48:N48)</f>
        <v>0</v>
      </c>
      <c r="O49" s="454">
        <f>SUM(O48:O48)</f>
        <v>0</v>
      </c>
      <c r="P49" s="454">
        <f>SUM(P48:P48)</f>
        <v>0</v>
      </c>
      <c r="Q49" s="472">
        <f>SUM(Q48:Q48)</f>
        <v>1194.96</v>
      </c>
      <c r="R49" s="103">
        <f t="shared" si="11"/>
        <v>1194.96</v>
      </c>
      <c r="S49" s="466"/>
      <c r="T49" s="466"/>
      <c r="U49" s="466"/>
      <c r="V49" s="466"/>
      <c r="W49" s="466"/>
      <c r="X49" s="466"/>
      <c r="Y49" s="466"/>
      <c r="Z49" s="466"/>
      <c r="AA49" s="467"/>
    </row>
    <row r="50" spans="1:27" ht="22.5" customHeight="1" x14ac:dyDescent="0.25">
      <c r="A50" s="89"/>
      <c r="B50" s="90"/>
      <c r="C50" s="87" t="s">
        <v>320</v>
      </c>
      <c r="D50" s="104">
        <f>D42+D45+D49</f>
        <v>57845.299999999996</v>
      </c>
      <c r="E50" s="104">
        <f>E42+E45+E49</f>
        <v>0</v>
      </c>
      <c r="F50" s="104">
        <f>F42+F45+F49</f>
        <v>0</v>
      </c>
      <c r="G50" s="104">
        <f>G42+G45+G49</f>
        <v>140.04000000000002</v>
      </c>
      <c r="H50" s="101">
        <f t="shared" si="9"/>
        <v>57985.34</v>
      </c>
      <c r="I50" s="105">
        <f>I49+I46</f>
        <v>540137.43000000005</v>
      </c>
      <c r="J50" s="104">
        <f>J49+J46</f>
        <v>0</v>
      </c>
      <c r="K50" s="104">
        <f>K49+K46</f>
        <v>0</v>
      </c>
      <c r="L50" s="104">
        <f>L49+L46</f>
        <v>1428.7</v>
      </c>
      <c r="M50" s="103">
        <f t="shared" si="10"/>
        <v>541566.13</v>
      </c>
      <c r="N50" s="105">
        <f>N42+N45+N49</f>
        <v>540137.43000000005</v>
      </c>
      <c r="O50" s="104">
        <f>O42+O45+O49</f>
        <v>0</v>
      </c>
      <c r="P50" s="104">
        <f>P42+P45+P49</f>
        <v>0</v>
      </c>
      <c r="Q50" s="104">
        <f>Q42+Q45+Q49</f>
        <v>1428.7</v>
      </c>
      <c r="R50" s="474">
        <f t="shared" si="11"/>
        <v>541566.13</v>
      </c>
      <c r="S50" s="92"/>
      <c r="T50" s="92"/>
      <c r="U50" s="92"/>
      <c r="V50" s="92"/>
      <c r="W50" s="92"/>
      <c r="X50" s="92"/>
      <c r="Y50" s="92"/>
      <c r="Z50" s="92"/>
    </row>
    <row r="51" spans="1:27" s="82" customFormat="1" hidden="1" x14ac:dyDescent="0.25">
      <c r="A51" s="76" t="s">
        <v>321</v>
      </c>
      <c r="B51" s="77"/>
      <c r="C51" s="77"/>
      <c r="D51" s="436"/>
      <c r="E51" s="436"/>
      <c r="F51" s="436"/>
      <c r="G51" s="436"/>
      <c r="H51" s="437"/>
      <c r="I51" s="438"/>
      <c r="J51" s="439"/>
      <c r="K51" s="439"/>
      <c r="L51" s="439"/>
      <c r="M51" s="440"/>
      <c r="N51" s="438"/>
      <c r="O51" s="439"/>
      <c r="P51" s="439"/>
      <c r="Q51" s="439"/>
      <c r="R51" s="440"/>
    </row>
    <row r="52" spans="1:27" s="82" customFormat="1" ht="84.75" hidden="1" customHeight="1" x14ac:dyDescent="0.25">
      <c r="A52" s="88">
        <v>8</v>
      </c>
      <c r="B52" s="84" t="s">
        <v>322</v>
      </c>
      <c r="C52" s="84" t="s">
        <v>323</v>
      </c>
      <c r="D52" s="94"/>
      <c r="E52" s="94"/>
      <c r="F52" s="94"/>
      <c r="G52" s="94"/>
      <c r="H52" s="95">
        <f>SUM(D52:G52)</f>
        <v>0</v>
      </c>
      <c r="I52" s="96"/>
      <c r="J52" s="94"/>
      <c r="K52" s="94"/>
      <c r="L52" s="94"/>
      <c r="M52" s="97">
        <f>SUM(I52:L52)</f>
        <v>0</v>
      </c>
      <c r="N52" s="96"/>
      <c r="O52" s="94"/>
      <c r="P52" s="94"/>
      <c r="Q52" s="94">
        <f>ROUND(G52*P29,2)</f>
        <v>0</v>
      </c>
      <c r="R52" s="97">
        <f>SUM(N52:Q52)</f>
        <v>0</v>
      </c>
    </row>
    <row r="53" spans="1:27" s="82" customFormat="1" ht="38.25" hidden="1" customHeight="1" x14ac:dyDescent="0.25">
      <c r="A53" s="88">
        <v>9</v>
      </c>
      <c r="B53" s="84" t="s">
        <v>324</v>
      </c>
      <c r="C53" s="84" t="s">
        <v>325</v>
      </c>
      <c r="D53" s="94"/>
      <c r="E53" s="94"/>
      <c r="F53" s="94"/>
      <c r="G53" s="94"/>
      <c r="H53" s="95">
        <f>SUM(D53:G53)</f>
        <v>0</v>
      </c>
      <c r="I53" s="96"/>
      <c r="J53" s="94"/>
      <c r="K53" s="94"/>
      <c r="L53" s="94"/>
      <c r="M53" s="97">
        <f>SUM(I53:L53)</f>
        <v>0</v>
      </c>
      <c r="N53" s="96"/>
      <c r="O53" s="94"/>
      <c r="P53" s="94"/>
      <c r="Q53" s="94"/>
      <c r="R53" s="97">
        <f>SUM(N53:Q53)</f>
        <v>0</v>
      </c>
    </row>
    <row r="54" spans="1:27" s="93" customFormat="1" hidden="1" x14ac:dyDescent="0.25">
      <c r="A54" s="85"/>
      <c r="B54" s="86"/>
      <c r="C54" s="87" t="s">
        <v>326</v>
      </c>
      <c r="D54" s="100">
        <f t="shared" ref="D54:P54" si="12">SUM(D52:D52)</f>
        <v>0</v>
      </c>
      <c r="E54" s="100">
        <f t="shared" si="12"/>
        <v>0</v>
      </c>
      <c r="F54" s="100">
        <f t="shared" si="12"/>
        <v>0</v>
      </c>
      <c r="G54" s="100">
        <f>SUM(G52:G53)</f>
        <v>0</v>
      </c>
      <c r="H54" s="434">
        <f>SUM(H52:H53)</f>
        <v>0</v>
      </c>
      <c r="I54" s="102">
        <f t="shared" si="12"/>
        <v>0</v>
      </c>
      <c r="J54" s="100">
        <f t="shared" si="12"/>
        <v>0</v>
      </c>
      <c r="K54" s="100">
        <f t="shared" si="12"/>
        <v>0</v>
      </c>
      <c r="L54" s="100">
        <f>SUM(L52:L53)</f>
        <v>0</v>
      </c>
      <c r="M54" s="435">
        <f>SUM(M52:M53)</f>
        <v>0</v>
      </c>
      <c r="N54" s="102">
        <f t="shared" si="12"/>
        <v>0</v>
      </c>
      <c r="O54" s="100">
        <f t="shared" si="12"/>
        <v>0</v>
      </c>
      <c r="P54" s="100">
        <f t="shared" si="12"/>
        <v>0</v>
      </c>
      <c r="Q54" s="100">
        <f>SUM(Q52:Q53)</f>
        <v>0</v>
      </c>
      <c r="R54" s="435">
        <f>SUM(R52:R53)</f>
        <v>0</v>
      </c>
      <c r="T54" s="82"/>
      <c r="U54" s="82"/>
      <c r="V54" s="82"/>
    </row>
    <row r="55" spans="1:27" ht="21" hidden="1" customHeight="1" x14ac:dyDescent="0.25">
      <c r="A55" s="85"/>
      <c r="B55" s="86"/>
      <c r="C55" s="87" t="s">
        <v>327</v>
      </c>
      <c r="D55" s="100">
        <f t="shared" ref="D55:R55" si="13">D50+D54</f>
        <v>57845.299999999996</v>
      </c>
      <c r="E55" s="100">
        <f t="shared" si="13"/>
        <v>0</v>
      </c>
      <c r="F55" s="100">
        <f t="shared" si="13"/>
        <v>0</v>
      </c>
      <c r="G55" s="100">
        <f>G50+G54</f>
        <v>140.04000000000002</v>
      </c>
      <c r="H55" s="434">
        <f>H50+H54</f>
        <v>57985.34</v>
      </c>
      <c r="I55" s="102">
        <f t="shared" si="13"/>
        <v>540137.43000000005</v>
      </c>
      <c r="J55" s="100">
        <f t="shared" si="13"/>
        <v>0</v>
      </c>
      <c r="K55" s="100">
        <f t="shared" si="13"/>
        <v>0</v>
      </c>
      <c r="L55" s="100">
        <f t="shared" si="13"/>
        <v>1428.7</v>
      </c>
      <c r="M55" s="435">
        <f>M50+M54</f>
        <v>541566.13</v>
      </c>
      <c r="N55" s="102">
        <f t="shared" si="13"/>
        <v>540137.43000000005</v>
      </c>
      <c r="O55" s="100">
        <f t="shared" si="13"/>
        <v>0</v>
      </c>
      <c r="P55" s="100">
        <f t="shared" si="13"/>
        <v>0</v>
      </c>
      <c r="Q55" s="100">
        <f t="shared" si="13"/>
        <v>1428.7</v>
      </c>
      <c r="R55" s="435">
        <f t="shared" si="13"/>
        <v>541566.13</v>
      </c>
      <c r="T55" s="82"/>
      <c r="U55" s="82"/>
      <c r="V55" s="82"/>
    </row>
    <row r="56" spans="1:27" s="82" customFormat="1" hidden="1" x14ac:dyDescent="0.25">
      <c r="A56" s="76" t="s">
        <v>328</v>
      </c>
      <c r="B56" s="77"/>
      <c r="C56" s="77"/>
      <c r="D56" s="436"/>
      <c r="E56" s="436"/>
      <c r="F56" s="436"/>
      <c r="G56" s="436"/>
      <c r="H56" s="437"/>
      <c r="I56" s="438"/>
      <c r="J56" s="439"/>
      <c r="K56" s="439"/>
      <c r="L56" s="439"/>
      <c r="M56" s="440"/>
      <c r="N56" s="438"/>
      <c r="O56" s="439"/>
      <c r="P56" s="439"/>
      <c r="Q56" s="439"/>
      <c r="R56" s="440"/>
      <c r="T56" s="82" t="b">
        <f t="shared" ref="T56:T61" si="14">D56+E56+F56+G56=H56</f>
        <v>1</v>
      </c>
      <c r="U56" s="82" t="b">
        <f t="shared" ref="U56:U61" si="15">I56+J56+K56+L56=M56</f>
        <v>1</v>
      </c>
      <c r="V56" s="82" t="b">
        <f t="shared" ref="V56:V61" si="16">N56+O56+P56+Q56=R56</f>
        <v>1</v>
      </c>
    </row>
    <row r="57" spans="1:27" s="82" customFormat="1" ht="61.5" hidden="1" customHeight="1" x14ac:dyDescent="0.25">
      <c r="A57" s="88">
        <v>10</v>
      </c>
      <c r="B57" s="106" t="s">
        <v>329</v>
      </c>
      <c r="C57" s="84" t="s">
        <v>330</v>
      </c>
      <c r="D57" s="94"/>
      <c r="E57" s="94"/>
      <c r="F57" s="94"/>
      <c r="G57" s="94"/>
      <c r="H57" s="95">
        <f>SUM(D57:G57)</f>
        <v>0</v>
      </c>
      <c r="I57" s="96"/>
      <c r="J57" s="94"/>
      <c r="K57" s="94"/>
      <c r="L57" s="94"/>
      <c r="M57" s="97">
        <f>SUM(I57:L57)</f>
        <v>0</v>
      </c>
      <c r="N57" s="96"/>
      <c r="O57" s="94"/>
      <c r="P57" s="94"/>
      <c r="Q57" s="94"/>
      <c r="R57" s="97">
        <f>SUM(N57:Q57)</f>
        <v>0</v>
      </c>
      <c r="T57" s="82" t="b">
        <f t="shared" si="14"/>
        <v>1</v>
      </c>
      <c r="U57" s="82" t="b">
        <f t="shared" si="15"/>
        <v>1</v>
      </c>
      <c r="V57" s="82" t="b">
        <f t="shared" si="16"/>
        <v>1</v>
      </c>
    </row>
    <row r="58" spans="1:27" s="82" customFormat="1" ht="27.75" hidden="1" customHeight="1" x14ac:dyDescent="0.25">
      <c r="A58" s="89"/>
      <c r="B58" s="90"/>
      <c r="C58" s="87" t="s">
        <v>331</v>
      </c>
      <c r="D58" s="104" t="e">
        <f>ROUND(#REF!+D57,2)</f>
        <v>#REF!</v>
      </c>
      <c r="E58" s="104" t="e">
        <f>ROUND(#REF!+E57,2)</f>
        <v>#REF!</v>
      </c>
      <c r="F58" s="104" t="e">
        <f>ROUND(#REF!+F57,2)</f>
        <v>#REF!</v>
      </c>
      <c r="G58" s="104" t="e">
        <f>ROUND(#REF!+G57,2)</f>
        <v>#REF!</v>
      </c>
      <c r="H58" s="101" t="e">
        <f>ROUND(#REF!+H57,2)</f>
        <v>#REF!</v>
      </c>
      <c r="I58" s="105" t="e">
        <f>ROUND(#REF!+I57,2)</f>
        <v>#REF!</v>
      </c>
      <c r="J58" s="104" t="e">
        <f>ROUND(#REF!+J57,2)</f>
        <v>#REF!</v>
      </c>
      <c r="K58" s="104" t="e">
        <f>ROUND(#REF!+K57,2)</f>
        <v>#REF!</v>
      </c>
      <c r="L58" s="104" t="e">
        <f>ROUND(#REF!+L57,2)</f>
        <v>#REF!</v>
      </c>
      <c r="M58" s="103" t="e">
        <f>ROUND(#REF!+M57,2)</f>
        <v>#REF!</v>
      </c>
      <c r="N58" s="105" t="e">
        <f>#REF!+N57</f>
        <v>#REF!</v>
      </c>
      <c r="O58" s="104" t="e">
        <f>#REF!+O57</f>
        <v>#REF!</v>
      </c>
      <c r="P58" s="104" t="e">
        <f>#REF!+P57</f>
        <v>#REF!</v>
      </c>
      <c r="Q58" s="104" t="e">
        <f>#REF!+Q57</f>
        <v>#REF!</v>
      </c>
      <c r="R58" s="103" t="e">
        <f>ROUND(#REF!+R57,2)</f>
        <v>#REF!</v>
      </c>
      <c r="T58" s="82" t="e">
        <f t="shared" si="14"/>
        <v>#REF!</v>
      </c>
      <c r="U58" s="82" t="e">
        <f t="shared" si="15"/>
        <v>#REF!</v>
      </c>
      <c r="V58" s="82" t="e">
        <f t="shared" si="16"/>
        <v>#REF!</v>
      </c>
    </row>
    <row r="59" spans="1:27" s="82" customFormat="1" hidden="1" x14ac:dyDescent="0.25">
      <c r="A59" s="107" t="s">
        <v>332</v>
      </c>
      <c r="B59" s="90"/>
      <c r="C59" s="87"/>
      <c r="D59" s="104"/>
      <c r="E59" s="104"/>
      <c r="F59" s="104"/>
      <c r="G59" s="104"/>
      <c r="H59" s="101"/>
      <c r="I59" s="105"/>
      <c r="J59" s="104"/>
      <c r="K59" s="104"/>
      <c r="L59" s="104"/>
      <c r="M59" s="103"/>
      <c r="N59" s="105"/>
      <c r="O59" s="104"/>
      <c r="P59" s="104"/>
      <c r="Q59" s="104"/>
      <c r="R59" s="103"/>
      <c r="S59" s="108"/>
      <c r="T59" s="82" t="b">
        <f t="shared" si="14"/>
        <v>1</v>
      </c>
      <c r="U59" s="82" t="b">
        <f t="shared" si="15"/>
        <v>1</v>
      </c>
      <c r="V59" s="82" t="b">
        <f t="shared" si="16"/>
        <v>1</v>
      </c>
    </row>
    <row r="60" spans="1:27" s="82" customFormat="1" ht="31.5" hidden="1" x14ac:dyDescent="0.25">
      <c r="A60" s="109"/>
      <c r="B60" s="110"/>
      <c r="C60" s="111" t="s">
        <v>333</v>
      </c>
      <c r="D60" s="112"/>
      <c r="E60" s="112"/>
      <c r="F60" s="112"/>
      <c r="G60" s="112">
        <f>L60/5*0</f>
        <v>0</v>
      </c>
      <c r="H60" s="141">
        <f>G60</f>
        <v>0</v>
      </c>
      <c r="I60" s="113"/>
      <c r="J60" s="112"/>
      <c r="K60" s="112"/>
      <c r="L60" s="112">
        <f>147.82*0</f>
        <v>0</v>
      </c>
      <c r="M60" s="442">
        <f>L60</f>
        <v>0</v>
      </c>
      <c r="N60" s="113"/>
      <c r="O60" s="112"/>
      <c r="P60" s="112"/>
      <c r="Q60" s="112">
        <f>L60/5*4.58</f>
        <v>0</v>
      </c>
      <c r="R60" s="442">
        <f>Q60</f>
        <v>0</v>
      </c>
      <c r="S60" s="114"/>
      <c r="T60" s="82" t="b">
        <f t="shared" si="14"/>
        <v>1</v>
      </c>
      <c r="U60" s="82" t="b">
        <f t="shared" si="15"/>
        <v>1</v>
      </c>
      <c r="V60" s="82" t="b">
        <f t="shared" si="16"/>
        <v>1</v>
      </c>
    </row>
    <row r="61" spans="1:27" s="82" customFormat="1" ht="31.5" hidden="1" x14ac:dyDescent="0.25">
      <c r="A61" s="115"/>
      <c r="B61" s="116"/>
      <c r="C61" s="117" t="s">
        <v>334</v>
      </c>
      <c r="D61" s="118" t="e">
        <f>D58+D60</f>
        <v>#REF!</v>
      </c>
      <c r="E61" s="118" t="e">
        <f t="shared" ref="E61:R61" si="17">E58+E60</f>
        <v>#REF!</v>
      </c>
      <c r="F61" s="118" t="e">
        <f t="shared" si="17"/>
        <v>#REF!</v>
      </c>
      <c r="G61" s="118" t="e">
        <f t="shared" si="17"/>
        <v>#REF!</v>
      </c>
      <c r="H61" s="119" t="e">
        <f t="shared" si="17"/>
        <v>#REF!</v>
      </c>
      <c r="I61" s="120" t="e">
        <f t="shared" si="17"/>
        <v>#REF!</v>
      </c>
      <c r="J61" s="118" t="e">
        <f t="shared" si="17"/>
        <v>#REF!</v>
      </c>
      <c r="K61" s="118" t="e">
        <f t="shared" si="17"/>
        <v>#REF!</v>
      </c>
      <c r="L61" s="118" t="e">
        <f t="shared" si="17"/>
        <v>#REF!</v>
      </c>
      <c r="M61" s="121" t="e">
        <f t="shared" si="17"/>
        <v>#REF!</v>
      </c>
      <c r="N61" s="120" t="e">
        <f t="shared" si="17"/>
        <v>#REF!</v>
      </c>
      <c r="O61" s="118" t="e">
        <f t="shared" si="17"/>
        <v>#REF!</v>
      </c>
      <c r="P61" s="118" t="e">
        <f t="shared" si="17"/>
        <v>#REF!</v>
      </c>
      <c r="Q61" s="118" t="e">
        <f t="shared" si="17"/>
        <v>#REF!</v>
      </c>
      <c r="R61" s="121" t="e">
        <f t="shared" si="17"/>
        <v>#REF!</v>
      </c>
      <c r="S61" s="122"/>
      <c r="T61" s="82" t="e">
        <f t="shared" si="14"/>
        <v>#REF!</v>
      </c>
      <c r="U61" s="82" t="e">
        <f t="shared" si="15"/>
        <v>#REF!</v>
      </c>
      <c r="V61" s="82" t="e">
        <f t="shared" si="16"/>
        <v>#REF!</v>
      </c>
    </row>
    <row r="62" spans="1:27" s="93" customFormat="1" ht="33" customHeight="1" x14ac:dyDescent="0.25">
      <c r="A62" s="85"/>
      <c r="B62" s="86"/>
      <c r="C62" s="460" t="s">
        <v>420</v>
      </c>
      <c r="D62" s="104"/>
      <c r="E62" s="104"/>
      <c r="F62" s="104"/>
      <c r="G62" s="104"/>
      <c r="H62" s="101"/>
      <c r="I62" s="105"/>
      <c r="J62" s="104"/>
      <c r="K62" s="104"/>
      <c r="L62" s="104"/>
      <c r="M62" s="103"/>
      <c r="N62" s="105">
        <f>ROUND(N50*0.84,2)</f>
        <v>453715.44</v>
      </c>
      <c r="O62" s="104">
        <f>ROUND(O50*0.84,2)</f>
        <v>0</v>
      </c>
      <c r="P62" s="104">
        <f>ROUND(P50*0.84,2)</f>
        <v>0</v>
      </c>
      <c r="Q62" s="104">
        <f>ROUND((Q50)*0.84,2)</f>
        <v>1200.1099999999999</v>
      </c>
      <c r="R62" s="103">
        <f>SUM(N62:Q62)</f>
        <v>454915.55</v>
      </c>
      <c r="S62" s="123"/>
      <c r="T62" s="99"/>
      <c r="U62" s="99"/>
      <c r="V62" s="99"/>
      <c r="W62" s="123"/>
      <c r="X62" s="123"/>
      <c r="Y62" s="123"/>
    </row>
    <row r="63" spans="1:27" s="132" customFormat="1" ht="22.5" customHeight="1" x14ac:dyDescent="0.3">
      <c r="A63" s="124"/>
      <c r="B63" s="125"/>
      <c r="C63" s="126" t="s">
        <v>335</v>
      </c>
      <c r="D63" s="127">
        <f t="shared" ref="D63:L63" si="18">D50</f>
        <v>57845.299999999996</v>
      </c>
      <c r="E63" s="127">
        <f t="shared" si="18"/>
        <v>0</v>
      </c>
      <c r="F63" s="127">
        <f t="shared" si="18"/>
        <v>0</v>
      </c>
      <c r="G63" s="127">
        <f t="shared" si="18"/>
        <v>140.04000000000002</v>
      </c>
      <c r="H63" s="128">
        <f t="shared" si="18"/>
        <v>57985.34</v>
      </c>
      <c r="I63" s="129">
        <f t="shared" si="18"/>
        <v>540137.43000000005</v>
      </c>
      <c r="J63" s="127">
        <f t="shared" si="18"/>
        <v>0</v>
      </c>
      <c r="K63" s="127">
        <f t="shared" si="18"/>
        <v>0</v>
      </c>
      <c r="L63" s="127">
        <f t="shared" si="18"/>
        <v>1428.7</v>
      </c>
      <c r="M63" s="130">
        <f>SUM(I63:L63)</f>
        <v>541566.13</v>
      </c>
      <c r="N63" s="129">
        <f>N62</f>
        <v>453715.44</v>
      </c>
      <c r="O63" s="127">
        <f>O62</f>
        <v>0</v>
      </c>
      <c r="P63" s="127">
        <f>P62</f>
        <v>0</v>
      </c>
      <c r="Q63" s="127">
        <f>Q62</f>
        <v>1200.1099999999999</v>
      </c>
      <c r="R63" s="130">
        <f>SUM(N63:Q63)</f>
        <v>454915.55</v>
      </c>
      <c r="S63" s="131" t="s">
        <v>421</v>
      </c>
    </row>
    <row r="64" spans="1:27" x14ac:dyDescent="0.25">
      <c r="A64" s="76" t="s">
        <v>336</v>
      </c>
      <c r="B64" s="77"/>
      <c r="C64" s="77"/>
      <c r="D64" s="436"/>
      <c r="E64" s="436"/>
      <c r="F64" s="436"/>
      <c r="G64" s="436"/>
      <c r="H64" s="437"/>
      <c r="I64" s="438"/>
      <c r="J64" s="439"/>
      <c r="K64" s="439"/>
      <c r="L64" s="439"/>
      <c r="M64" s="440"/>
      <c r="N64" s="438"/>
      <c r="O64" s="439"/>
      <c r="P64" s="439"/>
      <c r="Q64" s="439"/>
      <c r="R64" s="440"/>
      <c r="S64" s="133">
        <v>0</v>
      </c>
      <c r="T64" s="82"/>
      <c r="U64" s="82"/>
      <c r="V64" s="82"/>
    </row>
    <row r="65" spans="1:22" ht="63.75" x14ac:dyDescent="0.25">
      <c r="A65" s="88">
        <v>10</v>
      </c>
      <c r="B65" s="106" t="s">
        <v>329</v>
      </c>
      <c r="C65" s="144" t="s">
        <v>337</v>
      </c>
      <c r="D65" s="94">
        <f>ROUND(D63*20%,2)</f>
        <v>11569.06</v>
      </c>
      <c r="E65" s="94">
        <f t="shared" ref="E65:G65" si="19">ROUND(E63*20%,2)</f>
        <v>0</v>
      </c>
      <c r="F65" s="94">
        <f t="shared" si="19"/>
        <v>0</v>
      </c>
      <c r="G65" s="94">
        <f t="shared" si="19"/>
        <v>28.01</v>
      </c>
      <c r="H65" s="145">
        <f>ROUND(H63*20%,2)</f>
        <v>11597.07</v>
      </c>
      <c r="I65" s="96">
        <f>ROUNDUP(I63*20%,2)</f>
        <v>108027.48999999999</v>
      </c>
      <c r="J65" s="94">
        <f t="shared" ref="J65:L65" si="20">ROUND(J63*20%,2)</f>
        <v>0</v>
      </c>
      <c r="K65" s="94">
        <f t="shared" si="20"/>
        <v>0</v>
      </c>
      <c r="L65" s="94">
        <f t="shared" si="20"/>
        <v>285.74</v>
      </c>
      <c r="M65" s="272">
        <f>ROUND(M63*20%,2)</f>
        <v>108313.23</v>
      </c>
      <c r="N65" s="146">
        <f>ROUNDDOWN(N63*20%,2)</f>
        <v>90743.08</v>
      </c>
      <c r="O65" s="94">
        <f t="shared" ref="O65:Q65" si="21">ROUND(O63*20%,2)</f>
        <v>0</v>
      </c>
      <c r="P65" s="94">
        <f t="shared" si="21"/>
        <v>0</v>
      </c>
      <c r="Q65" s="94">
        <f t="shared" si="21"/>
        <v>240.02</v>
      </c>
      <c r="R65" s="97">
        <f>ROUND(R63*20%,2)</f>
        <v>90983.11</v>
      </c>
      <c r="S65" s="69"/>
      <c r="T65" s="82"/>
      <c r="U65" s="82"/>
      <c r="V65" s="82"/>
    </row>
    <row r="66" spans="1:22" ht="22.5" customHeight="1" thickBot="1" x14ac:dyDescent="0.3">
      <c r="A66" s="134"/>
      <c r="B66" s="90"/>
      <c r="C66" s="87" t="s">
        <v>346</v>
      </c>
      <c r="D66" s="104">
        <f>D65+D63</f>
        <v>69414.36</v>
      </c>
      <c r="E66" s="104">
        <f t="shared" ref="E66:H66" si="22">E65+E63</f>
        <v>0</v>
      </c>
      <c r="F66" s="104">
        <f t="shared" si="22"/>
        <v>0</v>
      </c>
      <c r="G66" s="104">
        <f t="shared" si="22"/>
        <v>168.05</v>
      </c>
      <c r="H66" s="101">
        <f t="shared" si="22"/>
        <v>69582.41</v>
      </c>
      <c r="I66" s="135">
        <f>I65+I63</f>
        <v>648164.92000000004</v>
      </c>
      <c r="J66" s="136">
        <f t="shared" ref="J66:M66" si="23">J65+J63</f>
        <v>0</v>
      </c>
      <c r="K66" s="136">
        <f t="shared" si="23"/>
        <v>0</v>
      </c>
      <c r="L66" s="136">
        <f t="shared" si="23"/>
        <v>1714.44</v>
      </c>
      <c r="M66" s="137">
        <f t="shared" si="23"/>
        <v>649879.36</v>
      </c>
      <c r="N66" s="135">
        <f>N65+N63</f>
        <v>544458.52</v>
      </c>
      <c r="O66" s="136">
        <f t="shared" ref="O66:R66" si="24">O65+O63</f>
        <v>0</v>
      </c>
      <c r="P66" s="136">
        <f t="shared" si="24"/>
        <v>0</v>
      </c>
      <c r="Q66" s="136">
        <f t="shared" si="24"/>
        <v>1440.1299999999999</v>
      </c>
      <c r="R66" s="137">
        <f t="shared" si="24"/>
        <v>545898.66</v>
      </c>
      <c r="T66" s="82"/>
      <c r="U66" s="82"/>
      <c r="V66" s="82"/>
    </row>
    <row r="67" spans="1:22" ht="22.5" x14ac:dyDescent="0.3">
      <c r="S67" s="142"/>
    </row>
    <row r="68" spans="1:22" s="82" customFormat="1" x14ac:dyDescent="0.25">
      <c r="A68" s="480" t="s">
        <v>423</v>
      </c>
      <c r="B68" s="481"/>
      <c r="C68" s="482"/>
      <c r="D68" s="483" t="s">
        <v>424</v>
      </c>
      <c r="E68" s="518" t="s">
        <v>425</v>
      </c>
      <c r="F68" s="518"/>
      <c r="G68" s="518"/>
      <c r="H68" s="48"/>
      <c r="I68" s="48"/>
      <c r="J68" s="48"/>
      <c r="K68" s="48"/>
      <c r="L68" s="138">
        <v>29366.440000000002</v>
      </c>
      <c r="Q68" s="48"/>
      <c r="R68" s="48"/>
    </row>
    <row r="69" spans="1:22" s="82" customFormat="1" x14ac:dyDescent="0.25">
      <c r="A69" s="481"/>
      <c r="B69" s="481"/>
      <c r="C69" s="517" t="s">
        <v>426</v>
      </c>
      <c r="D69" s="517"/>
      <c r="E69" s="517"/>
      <c r="F69" s="517"/>
      <c r="G69" s="517"/>
      <c r="H69" s="48"/>
      <c r="I69" s="48"/>
      <c r="J69" s="48"/>
      <c r="K69" s="48"/>
      <c r="L69" s="48"/>
      <c r="M69" s="99"/>
      <c r="Q69" s="48"/>
      <c r="R69" s="48"/>
    </row>
    <row r="70" spans="1:22" s="82" customFormat="1" x14ac:dyDescent="0.25">
      <c r="A70" s="515" t="s">
        <v>427</v>
      </c>
      <c r="B70" s="515"/>
      <c r="C70" s="515"/>
      <c r="D70" s="515"/>
      <c r="E70" s="516" t="s">
        <v>428</v>
      </c>
      <c r="F70" s="516"/>
      <c r="G70" s="516"/>
      <c r="H70" s="48"/>
      <c r="I70" s="48"/>
      <c r="J70" s="48"/>
      <c r="K70" s="48"/>
      <c r="L70" s="48"/>
      <c r="Q70" s="48"/>
      <c r="R70" s="48"/>
    </row>
    <row r="71" spans="1:22" x14ac:dyDescent="0.25">
      <c r="A71" s="481"/>
      <c r="B71" s="481"/>
      <c r="C71" s="517" t="s">
        <v>426</v>
      </c>
      <c r="D71" s="517"/>
      <c r="E71" s="517"/>
      <c r="F71" s="517"/>
      <c r="G71" s="517"/>
    </row>
    <row r="72" spans="1:22" x14ac:dyDescent="0.25">
      <c r="A72" s="515" t="s">
        <v>429</v>
      </c>
      <c r="B72" s="515"/>
      <c r="C72" s="515"/>
      <c r="D72" s="515"/>
      <c r="E72" s="516" t="s">
        <v>414</v>
      </c>
      <c r="F72" s="516"/>
      <c r="G72" s="516"/>
    </row>
    <row r="73" spans="1:22" x14ac:dyDescent="0.25">
      <c r="A73" s="481"/>
      <c r="B73" s="481"/>
      <c r="C73" s="517" t="s">
        <v>426</v>
      </c>
      <c r="D73" s="517"/>
      <c r="E73" s="517"/>
      <c r="F73" s="517"/>
      <c r="G73" s="517"/>
    </row>
    <row r="74" spans="1:22" x14ac:dyDescent="0.25">
      <c r="M74" s="139"/>
      <c r="N74" s="140"/>
      <c r="O74" s="139"/>
    </row>
    <row r="75" spans="1:22" x14ac:dyDescent="0.25">
      <c r="N75" s="140"/>
      <c r="O75" s="139"/>
      <c r="S75" s="69"/>
    </row>
    <row r="76" spans="1:22" x14ac:dyDescent="0.25">
      <c r="K76" s="139"/>
    </row>
    <row r="77" spans="1:22" x14ac:dyDescent="0.25">
      <c r="K77" s="139"/>
      <c r="S77" s="69"/>
    </row>
    <row r="78" spans="1:22" x14ac:dyDescent="0.25">
      <c r="K78" s="139"/>
    </row>
    <row r="81" spans="17:17" x14ac:dyDescent="0.25">
      <c r="Q81" s="139"/>
    </row>
  </sheetData>
  <mergeCells count="51">
    <mergeCell ref="C73:G73"/>
    <mergeCell ref="E68:G68"/>
    <mergeCell ref="C69:G69"/>
    <mergeCell ref="A70:D70"/>
    <mergeCell ref="E70:G70"/>
    <mergeCell ref="C71:G71"/>
    <mergeCell ref="I3:M3"/>
    <mergeCell ref="B5:C5"/>
    <mergeCell ref="C14:R14"/>
    <mergeCell ref="A16:R16"/>
    <mergeCell ref="A72:D72"/>
    <mergeCell ref="E72:G72"/>
    <mergeCell ref="S5:T5"/>
    <mergeCell ref="P6:T7"/>
    <mergeCell ref="I29:J29"/>
    <mergeCell ref="N29:O29"/>
    <mergeCell ref="I30:J30"/>
    <mergeCell ref="N30:O30"/>
    <mergeCell ref="K5:M5"/>
    <mergeCell ref="I28:J28"/>
    <mergeCell ref="N28:O28"/>
    <mergeCell ref="C17:R17"/>
    <mergeCell ref="A24:R24"/>
    <mergeCell ref="N25:R25"/>
    <mergeCell ref="I27:J27"/>
    <mergeCell ref="N27:O27"/>
    <mergeCell ref="I31:J31"/>
    <mergeCell ref="N31:O31"/>
    <mergeCell ref="I32:J32"/>
    <mergeCell ref="N32:O32"/>
    <mergeCell ref="A34:A37"/>
    <mergeCell ref="B34:B37"/>
    <mergeCell ref="C34:C37"/>
    <mergeCell ref="D34:G34"/>
    <mergeCell ref="H34:H37"/>
    <mergeCell ref="I34:L34"/>
    <mergeCell ref="M34:M37"/>
    <mergeCell ref="N34:Q34"/>
    <mergeCell ref="O35:O37"/>
    <mergeCell ref="P35:P37"/>
    <mergeCell ref="Q35:Q37"/>
    <mergeCell ref="R34:R37"/>
    <mergeCell ref="D35:D37"/>
    <mergeCell ref="E35:E37"/>
    <mergeCell ref="F35:F37"/>
    <mergeCell ref="G35:G37"/>
    <mergeCell ref="I35:I37"/>
    <mergeCell ref="J35:J37"/>
    <mergeCell ref="K35:K37"/>
    <mergeCell ref="L35:L37"/>
    <mergeCell ref="N35:N37"/>
  </mergeCells>
  <printOptions horizontalCentered="1"/>
  <pageMargins left="0.19685039370078741" right="0.19685039370078741" top="0.43307086614173229" bottom="0.47244094488188981" header="0.23622047244094491" footer="0.23622047244094491"/>
  <pageSetup paperSize="9" scale="41" firstPageNumber="5" orientation="landscape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60"/>
  <sheetViews>
    <sheetView view="pageLayout" topLeftCell="A43" zoomScaleNormal="100" workbookViewId="0">
      <selection activeCell="A55" sqref="A55:L59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27" width="116.7109375" style="3" hidden="1" customWidth="1"/>
    <col min="28" max="30" width="156.140625" style="3" hidden="1" customWidth="1"/>
    <col min="31" max="31" width="32.28515625" style="3" hidden="1" customWidth="1"/>
    <col min="32" max="32" width="156.140625" style="3" hidden="1" customWidth="1"/>
    <col min="33" max="33" width="34.140625" style="3" hidden="1" customWidth="1"/>
    <col min="34" max="35" width="127.140625" style="3" hidden="1" customWidth="1"/>
    <col min="36" max="36" width="34.140625" style="3" hidden="1" customWidth="1"/>
    <col min="37" max="39" width="93" style="3" hidden="1" customWidth="1"/>
    <col min="40" max="40" width="50.5703125" style="3" hidden="1" customWidth="1"/>
    <col min="41" max="41" width="55.42578125" style="3" hidden="1" customWidth="1"/>
    <col min="42" max="42" width="50.5703125" style="3" hidden="1" customWidth="1"/>
    <col min="43" max="43" width="55.42578125" style="3" hidden="1" customWidth="1"/>
    <col min="44" max="16384" width="9.140625" style="2"/>
  </cols>
  <sheetData>
    <row r="1" spans="1:29" s="4" customFormat="1" ht="11.25" customHeight="1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</row>
    <row r="2" spans="1:29" s="4" customFormat="1" ht="8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5"/>
    </row>
    <row r="3" spans="1:29" s="4" customFormat="1" ht="14.25" customHeight="1" x14ac:dyDescent="0.25">
      <c r="A3" s="522" t="s">
        <v>0</v>
      </c>
      <c r="B3" s="522"/>
      <c r="C3" s="522"/>
      <c r="D3" s="7"/>
      <c r="E3" s="6"/>
      <c r="F3" s="6"/>
      <c r="G3" s="6"/>
      <c r="H3" s="6"/>
      <c r="I3" s="6"/>
      <c r="J3" s="522" t="s">
        <v>1</v>
      </c>
      <c r="K3" s="522"/>
      <c r="L3" s="522"/>
      <c r="M3" s="522"/>
      <c r="N3" s="522"/>
    </row>
    <row r="4" spans="1:29" s="4" customFormat="1" ht="25.5" customHeight="1" x14ac:dyDescent="0.25">
      <c r="E4" s="8"/>
      <c r="F4" s="6"/>
      <c r="G4" s="6"/>
      <c r="H4" s="6"/>
      <c r="I4" s="6"/>
      <c r="J4" s="523" t="s">
        <v>288</v>
      </c>
      <c r="K4" s="524"/>
      <c r="L4" s="524"/>
      <c r="M4" s="524"/>
      <c r="N4" s="475"/>
    </row>
    <row r="5" spans="1:29" s="4" customFormat="1" ht="15" x14ac:dyDescent="0.25">
      <c r="A5" s="521"/>
      <c r="B5" s="521"/>
      <c r="C5" s="521"/>
      <c r="D5" s="521"/>
      <c r="E5" s="6"/>
      <c r="F5" s="6"/>
      <c r="G5" s="6"/>
      <c r="H5" s="6"/>
      <c r="I5" s="6"/>
      <c r="J5" s="521"/>
      <c r="K5" s="521"/>
      <c r="L5" s="521"/>
      <c r="M5" s="521"/>
      <c r="N5" s="521"/>
      <c r="Y5" s="3" t="s">
        <v>2</v>
      </c>
      <c r="Z5" s="3" t="s">
        <v>2</v>
      </c>
    </row>
    <row r="6" spans="1:29" s="4" customFormat="1" ht="17.25" customHeight="1" x14ac:dyDescent="0.25">
      <c r="A6" s="9"/>
      <c r="B6" s="10"/>
      <c r="D6" s="8"/>
      <c r="E6" s="6"/>
      <c r="F6" s="6"/>
      <c r="G6" s="6"/>
      <c r="H6" s="6"/>
      <c r="I6" s="6"/>
      <c r="J6" s="9"/>
      <c r="K6" s="9"/>
      <c r="L6" s="9"/>
      <c r="M6" s="38" t="s">
        <v>413</v>
      </c>
      <c r="N6" s="356"/>
    </row>
    <row r="7" spans="1:29" s="4" customFormat="1" ht="17.25" customHeight="1" x14ac:dyDescent="0.25">
      <c r="A7" s="539" t="s">
        <v>3</v>
      </c>
      <c r="B7" s="539"/>
      <c r="C7" s="539"/>
      <c r="D7" s="539"/>
      <c r="E7" s="539"/>
      <c r="F7" s="6"/>
      <c r="G7" s="6"/>
      <c r="H7" s="6"/>
      <c r="I7" s="6"/>
      <c r="J7" s="539" t="s">
        <v>3</v>
      </c>
      <c r="K7" s="539"/>
      <c r="L7" s="539"/>
      <c r="M7" s="539"/>
      <c r="N7" s="539"/>
    </row>
    <row r="8" spans="1:29" s="4" customFormat="1" ht="27" customHeight="1" x14ac:dyDescent="0.25">
      <c r="A8" s="6"/>
      <c r="B8" s="6"/>
      <c r="C8" s="6"/>
      <c r="D8" s="6"/>
      <c r="E8" s="6"/>
      <c r="F8" s="12"/>
      <c r="G8" s="6"/>
      <c r="H8" s="6"/>
      <c r="I8" s="6"/>
      <c r="J8" s="6"/>
      <c r="K8" s="6"/>
      <c r="L8" s="6"/>
      <c r="M8" s="6"/>
      <c r="N8" s="6"/>
    </row>
    <row r="9" spans="1:29" s="4" customFormat="1" ht="23.25" x14ac:dyDescent="0.25">
      <c r="A9" s="13" t="s">
        <v>4</v>
      </c>
      <c r="B9" s="11"/>
      <c r="C9" s="6"/>
      <c r="D9" s="535" t="s">
        <v>5</v>
      </c>
      <c r="E9" s="535"/>
      <c r="F9" s="535"/>
      <c r="G9" s="535"/>
      <c r="H9" s="535"/>
      <c r="I9" s="535"/>
      <c r="J9" s="535"/>
      <c r="K9" s="535"/>
      <c r="L9" s="535"/>
      <c r="M9" s="535"/>
      <c r="N9" s="535"/>
      <c r="AA9" s="14" t="s">
        <v>5</v>
      </c>
    </row>
    <row r="10" spans="1:29" s="4" customFormat="1" ht="14.25" customHeight="1" x14ac:dyDescent="0.25">
      <c r="A10" s="13" t="s">
        <v>6</v>
      </c>
      <c r="B10" s="11"/>
      <c r="C10" s="6"/>
      <c r="D10" s="15" t="s">
        <v>7</v>
      </c>
      <c r="E10" s="15"/>
      <c r="F10" s="15"/>
      <c r="G10" s="15"/>
      <c r="H10" s="15"/>
      <c r="I10" s="15"/>
      <c r="J10" s="15"/>
      <c r="K10" s="15"/>
      <c r="L10" s="15"/>
      <c r="M10" s="15"/>
      <c r="N10" s="15"/>
    </row>
    <row r="11" spans="1:29" s="4" customFormat="1" ht="2.25" customHeight="1" x14ac:dyDescent="0.25">
      <c r="A11" s="13"/>
      <c r="B11" s="11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29" s="4" customFormat="1" ht="8.25" customHeight="1" x14ac:dyDescent="0.25">
      <c r="A12" s="16"/>
      <c r="B12" s="6"/>
      <c r="C12" s="6"/>
      <c r="D12" s="6"/>
      <c r="E12" s="6"/>
      <c r="F12" s="11"/>
      <c r="G12" s="11"/>
      <c r="H12" s="11"/>
      <c r="I12" s="11"/>
      <c r="J12" s="11"/>
      <c r="K12" s="11"/>
      <c r="L12" s="11"/>
      <c r="M12" s="11"/>
      <c r="N12" s="11"/>
    </row>
    <row r="13" spans="1:29" s="4" customFormat="1" ht="15" x14ac:dyDescent="0.25">
      <c r="A13" s="536" t="s">
        <v>8</v>
      </c>
      <c r="B13" s="537"/>
      <c r="C13" s="537"/>
      <c r="D13" s="537"/>
      <c r="E13" s="537"/>
      <c r="F13" s="537"/>
      <c r="G13" s="537"/>
      <c r="H13" s="537"/>
      <c r="I13" s="537"/>
      <c r="J13" s="537"/>
      <c r="K13" s="537"/>
      <c r="L13" s="537"/>
      <c r="M13" s="537"/>
      <c r="N13" s="537"/>
      <c r="AB13" s="14" t="s">
        <v>8</v>
      </c>
    </row>
    <row r="14" spans="1:29" s="4" customFormat="1" ht="15" x14ac:dyDescent="0.25">
      <c r="A14" s="538" t="s">
        <v>9</v>
      </c>
      <c r="B14" s="538"/>
      <c r="C14" s="538"/>
      <c r="D14" s="538"/>
      <c r="E14" s="538"/>
      <c r="F14" s="538"/>
      <c r="G14" s="538"/>
      <c r="H14" s="538"/>
      <c r="I14" s="538"/>
      <c r="J14" s="538"/>
      <c r="K14" s="538"/>
      <c r="L14" s="538"/>
      <c r="M14" s="538"/>
      <c r="N14" s="538"/>
    </row>
    <row r="15" spans="1:29" s="4" customFormat="1" ht="8.25" customHeight="1" x14ac:dyDescent="0.25">
      <c r="A15" s="17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</row>
    <row r="16" spans="1:29" s="4" customFormat="1" ht="15" x14ac:dyDescent="0.25">
      <c r="A16" s="537"/>
      <c r="B16" s="537"/>
      <c r="C16" s="537"/>
      <c r="D16" s="537"/>
      <c r="E16" s="537"/>
      <c r="F16" s="537"/>
      <c r="G16" s="537"/>
      <c r="H16" s="537"/>
      <c r="I16" s="537"/>
      <c r="J16" s="537"/>
      <c r="K16" s="537"/>
      <c r="L16" s="537"/>
      <c r="M16" s="537"/>
      <c r="N16" s="537"/>
      <c r="AC16" s="14" t="s">
        <v>2</v>
      </c>
    </row>
    <row r="17" spans="1:31" s="4" customFormat="1" ht="15" x14ac:dyDescent="0.25">
      <c r="A17" s="538" t="s">
        <v>10</v>
      </c>
      <c r="B17" s="538"/>
      <c r="C17" s="538"/>
      <c r="D17" s="538"/>
      <c r="E17" s="538"/>
      <c r="F17" s="538"/>
      <c r="G17" s="538"/>
      <c r="H17" s="538"/>
      <c r="I17" s="538"/>
      <c r="J17" s="538"/>
      <c r="K17" s="538"/>
      <c r="L17" s="538"/>
      <c r="M17" s="538"/>
      <c r="N17" s="538"/>
    </row>
    <row r="18" spans="1:31" s="4" customFormat="1" ht="24" customHeight="1" x14ac:dyDescent="0.25">
      <c r="A18" s="544" t="s">
        <v>11</v>
      </c>
      <c r="B18" s="544"/>
      <c r="C18" s="544"/>
      <c r="D18" s="544"/>
      <c r="E18" s="544"/>
      <c r="F18" s="544"/>
      <c r="G18" s="544"/>
      <c r="H18" s="544"/>
      <c r="I18" s="544"/>
      <c r="J18" s="544"/>
      <c r="K18" s="544"/>
      <c r="L18" s="544"/>
      <c r="M18" s="544"/>
      <c r="N18" s="544"/>
    </row>
    <row r="19" spans="1:31" s="4" customFormat="1" ht="8.25" customHeight="1" x14ac:dyDescent="0.25">
      <c r="A19" s="18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</row>
    <row r="20" spans="1:31" s="4" customFormat="1" ht="15" x14ac:dyDescent="0.25">
      <c r="A20" s="545" t="s">
        <v>12</v>
      </c>
      <c r="B20" s="545"/>
      <c r="C20" s="545"/>
      <c r="D20" s="545"/>
      <c r="E20" s="545"/>
      <c r="F20" s="545"/>
      <c r="G20" s="545"/>
      <c r="H20" s="545"/>
      <c r="I20" s="545"/>
      <c r="J20" s="545"/>
      <c r="K20" s="545"/>
      <c r="L20" s="545"/>
      <c r="M20" s="545"/>
      <c r="N20" s="545"/>
      <c r="AD20" s="14" t="s">
        <v>12</v>
      </c>
    </row>
    <row r="21" spans="1:31" s="4" customFormat="1" ht="13.5" customHeight="1" x14ac:dyDescent="0.25">
      <c r="A21" s="538" t="s">
        <v>13</v>
      </c>
      <c r="B21" s="538"/>
      <c r="C21" s="538"/>
      <c r="D21" s="538"/>
      <c r="E21" s="538"/>
      <c r="F21" s="538"/>
      <c r="G21" s="538"/>
      <c r="H21" s="538"/>
      <c r="I21" s="538"/>
      <c r="J21" s="538"/>
      <c r="K21" s="538"/>
      <c r="L21" s="538"/>
      <c r="M21" s="538"/>
      <c r="N21" s="538"/>
    </row>
    <row r="22" spans="1:31" s="4" customFormat="1" ht="15" customHeight="1" x14ac:dyDescent="0.25">
      <c r="A22" s="6" t="s">
        <v>14</v>
      </c>
      <c r="B22" s="19" t="s">
        <v>15</v>
      </c>
      <c r="C22" s="1" t="s">
        <v>16</v>
      </c>
      <c r="D22" s="1"/>
      <c r="E22" s="1"/>
      <c r="F22" s="20"/>
      <c r="G22" s="20"/>
      <c r="H22" s="20"/>
      <c r="I22" s="20"/>
      <c r="J22" s="20"/>
      <c r="K22" s="20"/>
      <c r="L22" s="20"/>
      <c r="M22" s="20"/>
      <c r="N22" s="20"/>
    </row>
    <row r="23" spans="1:31" s="4" customFormat="1" ht="18" customHeight="1" x14ac:dyDescent="0.25">
      <c r="A23" s="6" t="s">
        <v>17</v>
      </c>
      <c r="B23" s="546" t="s">
        <v>351</v>
      </c>
      <c r="C23" s="546"/>
      <c r="D23" s="546"/>
      <c r="E23" s="546"/>
      <c r="F23" s="546"/>
      <c r="G23" s="20"/>
      <c r="H23" s="20"/>
      <c r="I23" s="20"/>
      <c r="J23" s="20"/>
      <c r="K23" s="20"/>
      <c r="L23" s="20"/>
      <c r="M23" s="20"/>
      <c r="N23" s="20"/>
    </row>
    <row r="24" spans="1:31" s="4" customFormat="1" ht="15" x14ac:dyDescent="0.25">
      <c r="A24" s="6"/>
      <c r="B24" s="534" t="s">
        <v>18</v>
      </c>
      <c r="C24" s="534"/>
      <c r="D24" s="534"/>
      <c r="E24" s="534"/>
      <c r="F24" s="534"/>
      <c r="G24" s="21"/>
      <c r="H24" s="21"/>
      <c r="I24" s="21"/>
      <c r="J24" s="21"/>
      <c r="K24" s="21"/>
      <c r="L24" s="21"/>
      <c r="M24" s="22"/>
      <c r="N24" s="21"/>
    </row>
    <row r="25" spans="1:31" s="4" customFormat="1" ht="9.75" customHeight="1" x14ac:dyDescent="0.25">
      <c r="A25" s="6"/>
      <c r="B25" s="6"/>
      <c r="C25" s="6"/>
      <c r="D25" s="23"/>
      <c r="E25" s="23"/>
      <c r="F25" s="23"/>
      <c r="G25" s="23"/>
      <c r="H25" s="23"/>
      <c r="I25" s="23"/>
      <c r="J25" s="23"/>
      <c r="K25" s="23"/>
      <c r="L25" s="23"/>
      <c r="M25" s="21"/>
      <c r="N25" s="21"/>
    </row>
    <row r="26" spans="1:31" s="4" customFormat="1" ht="15" x14ac:dyDescent="0.25">
      <c r="A26" s="24" t="s">
        <v>19</v>
      </c>
      <c r="B26" s="6"/>
      <c r="C26" s="6"/>
      <c r="D26" s="543" t="s">
        <v>20</v>
      </c>
      <c r="E26" s="543"/>
      <c r="F26" s="543"/>
      <c r="G26" s="25"/>
      <c r="H26" s="25"/>
      <c r="I26" s="25"/>
      <c r="J26" s="25"/>
      <c r="K26" s="25"/>
      <c r="L26" s="25"/>
      <c r="M26" s="25"/>
      <c r="N26" s="25"/>
      <c r="AE26" s="14" t="s">
        <v>20</v>
      </c>
    </row>
    <row r="27" spans="1:31" s="4" customFormat="1" ht="9.75" customHeight="1" x14ac:dyDescent="0.25">
      <c r="A27" s="6"/>
      <c r="B27" s="26"/>
      <c r="C27" s="26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</row>
    <row r="28" spans="1:31" s="4" customFormat="1" ht="12.75" customHeight="1" x14ac:dyDescent="0.25">
      <c r="A28" s="152" t="s">
        <v>21</v>
      </c>
      <c r="B28" s="153"/>
      <c r="C28" s="154">
        <v>0.23</v>
      </c>
      <c r="D28" s="150" t="s">
        <v>375</v>
      </c>
      <c r="E28" s="155" t="s">
        <v>23</v>
      </c>
      <c r="F28" s="147"/>
      <c r="G28" s="153"/>
      <c r="H28" s="153"/>
      <c r="I28" s="153"/>
      <c r="J28" s="153"/>
      <c r="K28" s="153"/>
      <c r="L28" s="156"/>
      <c r="M28" s="156"/>
      <c r="N28" s="153"/>
    </row>
    <row r="29" spans="1:31" s="4" customFormat="1" ht="12.75" customHeight="1" x14ac:dyDescent="0.25">
      <c r="A29" s="148"/>
      <c r="B29" s="157" t="s">
        <v>24</v>
      </c>
      <c r="C29" s="158"/>
      <c r="D29" s="151"/>
      <c r="E29" s="155"/>
      <c r="F29" s="147"/>
      <c r="G29" s="153"/>
      <c r="H29" s="147"/>
      <c r="I29" s="147"/>
      <c r="J29" s="147"/>
      <c r="K29" s="147"/>
      <c r="L29" s="147"/>
      <c r="M29" s="147"/>
      <c r="N29" s="147"/>
    </row>
    <row r="30" spans="1:31" s="4" customFormat="1" ht="12.75" customHeight="1" x14ac:dyDescent="0.25">
      <c r="A30" s="148"/>
      <c r="B30" s="159" t="s">
        <v>25</v>
      </c>
      <c r="C30" s="154">
        <v>0</v>
      </c>
      <c r="D30" s="150" t="s">
        <v>26</v>
      </c>
      <c r="E30" s="155" t="s">
        <v>23</v>
      </c>
      <c r="F30" s="147"/>
      <c r="G30" s="153" t="s">
        <v>27</v>
      </c>
      <c r="H30" s="147"/>
      <c r="I30" s="153"/>
      <c r="J30" s="153"/>
      <c r="K30" s="153"/>
      <c r="L30" s="154"/>
      <c r="M30" s="160" t="s">
        <v>26</v>
      </c>
      <c r="N30" s="155" t="s">
        <v>23</v>
      </c>
    </row>
    <row r="31" spans="1:31" s="4" customFormat="1" ht="12.75" customHeight="1" x14ac:dyDescent="0.25">
      <c r="A31" s="148"/>
      <c r="B31" s="159" t="s">
        <v>28</v>
      </c>
      <c r="C31" s="154">
        <v>0</v>
      </c>
      <c r="D31" s="161" t="s">
        <v>26</v>
      </c>
      <c r="E31" s="155" t="s">
        <v>23</v>
      </c>
      <c r="F31" s="147"/>
      <c r="G31" s="153" t="s">
        <v>29</v>
      </c>
      <c r="H31" s="147"/>
      <c r="I31" s="153"/>
      <c r="J31" s="153"/>
      <c r="K31" s="153"/>
      <c r="L31" s="530"/>
      <c r="M31" s="530"/>
      <c r="N31" s="155" t="s">
        <v>30</v>
      </c>
    </row>
    <row r="32" spans="1:31" s="4" customFormat="1" ht="12.75" customHeight="1" x14ac:dyDescent="0.25">
      <c r="A32" s="148"/>
      <c r="B32" s="159" t="s">
        <v>31</v>
      </c>
      <c r="C32" s="154">
        <v>0</v>
      </c>
      <c r="D32" s="161" t="s">
        <v>26</v>
      </c>
      <c r="E32" s="155" t="s">
        <v>23</v>
      </c>
      <c r="F32" s="147"/>
      <c r="G32" s="153" t="s">
        <v>32</v>
      </c>
      <c r="H32" s="147"/>
      <c r="I32" s="153"/>
      <c r="J32" s="153"/>
      <c r="K32" s="153"/>
      <c r="L32" s="530"/>
      <c r="M32" s="530"/>
      <c r="N32" s="155" t="s">
        <v>30</v>
      </c>
    </row>
    <row r="33" spans="1:38" s="4" customFormat="1" ht="12.75" customHeight="1" x14ac:dyDescent="0.25">
      <c r="A33" s="148"/>
      <c r="B33" s="159" t="s">
        <v>33</v>
      </c>
      <c r="C33" s="154">
        <v>0.23</v>
      </c>
      <c r="D33" s="150" t="s">
        <v>375</v>
      </c>
      <c r="E33" s="155" t="s">
        <v>23</v>
      </c>
      <c r="F33" s="147"/>
      <c r="G33" s="153" t="s">
        <v>34</v>
      </c>
      <c r="H33" s="153"/>
      <c r="I33" s="153"/>
      <c r="J33" s="153"/>
      <c r="K33" s="153"/>
      <c r="L33" s="531" t="s">
        <v>35</v>
      </c>
      <c r="M33" s="531"/>
      <c r="N33" s="153"/>
    </row>
    <row r="34" spans="1:38" s="4" customFormat="1" ht="9.75" customHeight="1" x14ac:dyDescent="0.25">
      <c r="A34" s="162"/>
      <c r="B34" s="147"/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</row>
    <row r="35" spans="1:38" s="4" customFormat="1" ht="36" customHeight="1" x14ac:dyDescent="0.25">
      <c r="A35" s="532" t="s">
        <v>36</v>
      </c>
      <c r="B35" s="533" t="s">
        <v>37</v>
      </c>
      <c r="C35" s="533" t="s">
        <v>38</v>
      </c>
      <c r="D35" s="533"/>
      <c r="E35" s="533"/>
      <c r="F35" s="533" t="s">
        <v>39</v>
      </c>
      <c r="G35" s="533" t="s">
        <v>40</v>
      </c>
      <c r="H35" s="533"/>
      <c r="I35" s="533"/>
      <c r="J35" s="533" t="s">
        <v>41</v>
      </c>
      <c r="K35" s="533"/>
      <c r="L35" s="533"/>
      <c r="M35" s="533" t="s">
        <v>42</v>
      </c>
      <c r="N35" s="533" t="s">
        <v>43</v>
      </c>
    </row>
    <row r="36" spans="1:38" s="4" customFormat="1" ht="11.25" customHeight="1" x14ac:dyDescent="0.25">
      <c r="A36" s="532"/>
      <c r="B36" s="533"/>
      <c r="C36" s="533"/>
      <c r="D36" s="533"/>
      <c r="E36" s="533"/>
      <c r="F36" s="533"/>
      <c r="G36" s="533"/>
      <c r="H36" s="533"/>
      <c r="I36" s="533"/>
      <c r="J36" s="533"/>
      <c r="K36" s="533"/>
      <c r="L36" s="533"/>
      <c r="M36" s="533"/>
      <c r="N36" s="533"/>
    </row>
    <row r="37" spans="1:38" s="4" customFormat="1" ht="34.5" customHeight="1" x14ac:dyDescent="0.25">
      <c r="A37" s="532"/>
      <c r="B37" s="533"/>
      <c r="C37" s="533"/>
      <c r="D37" s="533"/>
      <c r="E37" s="533"/>
      <c r="F37" s="533"/>
      <c r="G37" s="163" t="s">
        <v>44</v>
      </c>
      <c r="H37" s="163" t="s">
        <v>45</v>
      </c>
      <c r="I37" s="163" t="s">
        <v>46</v>
      </c>
      <c r="J37" s="163" t="s">
        <v>44</v>
      </c>
      <c r="K37" s="163" t="s">
        <v>45</v>
      </c>
      <c r="L37" s="163" t="s">
        <v>47</v>
      </c>
      <c r="M37" s="533"/>
      <c r="N37" s="533"/>
    </row>
    <row r="38" spans="1:38" s="4" customFormat="1" ht="15" x14ac:dyDescent="0.25">
      <c r="A38" s="164">
        <v>1</v>
      </c>
      <c r="B38" s="165">
        <v>2</v>
      </c>
      <c r="C38" s="542">
        <v>3</v>
      </c>
      <c r="D38" s="542"/>
      <c r="E38" s="542"/>
      <c r="F38" s="165">
        <v>4</v>
      </c>
      <c r="G38" s="165">
        <v>5</v>
      </c>
      <c r="H38" s="165">
        <v>6</v>
      </c>
      <c r="I38" s="165">
        <v>7</v>
      </c>
      <c r="J38" s="165">
        <v>8</v>
      </c>
      <c r="K38" s="165">
        <v>9</v>
      </c>
      <c r="L38" s="165">
        <v>10</v>
      </c>
      <c r="M38" s="165">
        <v>11</v>
      </c>
      <c r="N38" s="165">
        <v>12</v>
      </c>
      <c r="O38" s="28"/>
      <c r="P38" s="28"/>
      <c r="Q38" s="28"/>
    </row>
    <row r="39" spans="1:38" s="4" customFormat="1" ht="15" customHeight="1" x14ac:dyDescent="0.25">
      <c r="A39" s="526" t="s">
        <v>48</v>
      </c>
      <c r="B39" s="527"/>
      <c r="C39" s="527"/>
      <c r="D39" s="527"/>
      <c r="E39" s="527"/>
      <c r="F39" s="527"/>
      <c r="G39" s="527"/>
      <c r="H39" s="527"/>
      <c r="I39" s="527"/>
      <c r="J39" s="527"/>
      <c r="K39" s="527"/>
      <c r="L39" s="527"/>
      <c r="M39" s="527"/>
      <c r="N39" s="528"/>
      <c r="AF39" s="29" t="s">
        <v>48</v>
      </c>
    </row>
    <row r="40" spans="1:38" s="4" customFormat="1" ht="45.75" customHeight="1" x14ac:dyDescent="0.25">
      <c r="A40" s="166" t="s">
        <v>49</v>
      </c>
      <c r="B40" s="167" t="s">
        <v>50</v>
      </c>
      <c r="C40" s="520" t="s">
        <v>51</v>
      </c>
      <c r="D40" s="520"/>
      <c r="E40" s="520"/>
      <c r="F40" s="168" t="s">
        <v>52</v>
      </c>
      <c r="G40" s="169">
        <v>0.10299999999999999</v>
      </c>
      <c r="H40" s="170">
        <v>1</v>
      </c>
      <c r="I40" s="171">
        <v>0.10299999999999999</v>
      </c>
      <c r="J40" s="172">
        <v>415.65</v>
      </c>
      <c r="K40" s="173">
        <v>0.85</v>
      </c>
      <c r="L40" s="172">
        <v>42.81</v>
      </c>
      <c r="M40" s="169"/>
      <c r="N40" s="174">
        <v>233.74</v>
      </c>
      <c r="AF40" s="29"/>
      <c r="AG40" s="30" t="s">
        <v>51</v>
      </c>
    </row>
    <row r="41" spans="1:38" s="4" customFormat="1" ht="15" customHeight="1" x14ac:dyDescent="0.25">
      <c r="A41" s="175"/>
      <c r="B41" s="149"/>
      <c r="C41" s="521" t="s">
        <v>53</v>
      </c>
      <c r="D41" s="521"/>
      <c r="E41" s="521"/>
      <c r="F41" s="521"/>
      <c r="G41" s="521"/>
      <c r="H41" s="521"/>
      <c r="I41" s="521"/>
      <c r="J41" s="521"/>
      <c r="K41" s="521"/>
      <c r="L41" s="521"/>
      <c r="M41" s="521"/>
      <c r="N41" s="529"/>
      <c r="AF41" s="29"/>
      <c r="AG41" s="30"/>
      <c r="AH41" s="3" t="s">
        <v>53</v>
      </c>
    </row>
    <row r="42" spans="1:38" s="4" customFormat="1" ht="15" customHeight="1" x14ac:dyDescent="0.25">
      <c r="A42" s="176"/>
      <c r="B42" s="177"/>
      <c r="C42" s="540" t="s">
        <v>54</v>
      </c>
      <c r="D42" s="540"/>
      <c r="E42" s="540"/>
      <c r="F42" s="540"/>
      <c r="G42" s="540"/>
      <c r="H42" s="540"/>
      <c r="I42" s="540"/>
      <c r="J42" s="540"/>
      <c r="K42" s="540"/>
      <c r="L42" s="540"/>
      <c r="M42" s="540"/>
      <c r="N42" s="541"/>
      <c r="AF42" s="29"/>
      <c r="AG42" s="30"/>
      <c r="AI42" s="3" t="s">
        <v>54</v>
      </c>
    </row>
    <row r="43" spans="1:38" s="4" customFormat="1" ht="23.25" customHeight="1" x14ac:dyDescent="0.25">
      <c r="A43" s="176"/>
      <c r="B43" s="177" t="s">
        <v>376</v>
      </c>
      <c r="C43" s="540" t="s">
        <v>377</v>
      </c>
      <c r="D43" s="540"/>
      <c r="E43" s="540"/>
      <c r="F43" s="540"/>
      <c r="G43" s="540"/>
      <c r="H43" s="540"/>
      <c r="I43" s="540"/>
      <c r="J43" s="540"/>
      <c r="K43" s="540"/>
      <c r="L43" s="540"/>
      <c r="M43" s="540"/>
      <c r="N43" s="541"/>
      <c r="AF43" s="29"/>
      <c r="AG43" s="30"/>
      <c r="AI43" s="3" t="s">
        <v>56</v>
      </c>
    </row>
    <row r="44" spans="1:38" s="4" customFormat="1" ht="24.75" customHeight="1" x14ac:dyDescent="0.25">
      <c r="A44" s="176"/>
      <c r="B44" s="177" t="s">
        <v>55</v>
      </c>
      <c r="C44" s="540" t="s">
        <v>56</v>
      </c>
      <c r="D44" s="540"/>
      <c r="E44" s="540"/>
      <c r="F44" s="540"/>
      <c r="G44" s="540"/>
      <c r="H44" s="540"/>
      <c r="I44" s="540"/>
      <c r="J44" s="540"/>
      <c r="K44" s="540"/>
      <c r="L44" s="540"/>
      <c r="M44" s="540"/>
      <c r="N44" s="541"/>
      <c r="AF44" s="29"/>
      <c r="AG44" s="30"/>
      <c r="AI44" s="3" t="s">
        <v>58</v>
      </c>
    </row>
    <row r="45" spans="1:38" s="4" customFormat="1" ht="15" customHeight="1" x14ac:dyDescent="0.25">
      <c r="A45" s="176"/>
      <c r="B45" s="177" t="s">
        <v>57</v>
      </c>
      <c r="C45" s="540" t="s">
        <v>58</v>
      </c>
      <c r="D45" s="540"/>
      <c r="E45" s="540"/>
      <c r="F45" s="540"/>
      <c r="G45" s="540"/>
      <c r="H45" s="540"/>
      <c r="I45" s="540"/>
      <c r="J45" s="540"/>
      <c r="K45" s="540"/>
      <c r="L45" s="540"/>
      <c r="M45" s="540"/>
      <c r="N45" s="541"/>
      <c r="AF45" s="29"/>
      <c r="AG45" s="30"/>
      <c r="AI45" s="3" t="s">
        <v>60</v>
      </c>
    </row>
    <row r="46" spans="1:38" s="4" customFormat="1" ht="15" customHeight="1" x14ac:dyDescent="0.25">
      <c r="A46" s="176"/>
      <c r="B46" s="177" t="s">
        <v>59</v>
      </c>
      <c r="C46" s="540" t="s">
        <v>60</v>
      </c>
      <c r="D46" s="540"/>
      <c r="E46" s="540"/>
      <c r="F46" s="540"/>
      <c r="G46" s="540"/>
      <c r="H46" s="540"/>
      <c r="I46" s="540"/>
      <c r="J46" s="540"/>
      <c r="K46" s="540"/>
      <c r="L46" s="540"/>
      <c r="M46" s="540"/>
      <c r="N46" s="541"/>
      <c r="AF46" s="29"/>
      <c r="AG46" s="30"/>
      <c r="AJ46" s="30" t="s">
        <v>61</v>
      </c>
    </row>
    <row r="47" spans="1:38" s="4" customFormat="1" ht="15" x14ac:dyDescent="0.25">
      <c r="A47" s="178"/>
      <c r="B47" s="179"/>
      <c r="C47" s="520" t="s">
        <v>61</v>
      </c>
      <c r="D47" s="520"/>
      <c r="E47" s="520"/>
      <c r="F47" s="168"/>
      <c r="G47" s="169"/>
      <c r="H47" s="169"/>
      <c r="I47" s="169"/>
      <c r="J47" s="180"/>
      <c r="K47" s="169"/>
      <c r="L47" s="172">
        <v>42.81</v>
      </c>
      <c r="M47" s="181"/>
      <c r="N47" s="174">
        <v>233.74</v>
      </c>
      <c r="AF47" s="29"/>
      <c r="AG47" s="30"/>
      <c r="AJ47" s="30"/>
    </row>
    <row r="48" spans="1:38" s="4" customFormat="1" ht="16.5" customHeight="1" x14ac:dyDescent="0.3">
      <c r="A48" s="182"/>
      <c r="B48" s="183"/>
      <c r="C48" s="520" t="s">
        <v>62</v>
      </c>
      <c r="D48" s="520"/>
      <c r="E48" s="520"/>
      <c r="F48" s="520"/>
      <c r="G48" s="520"/>
      <c r="H48" s="520"/>
      <c r="I48" s="520"/>
      <c r="J48" s="520"/>
      <c r="K48" s="520"/>
      <c r="L48" s="184"/>
      <c r="M48" s="185"/>
      <c r="N48" s="186"/>
      <c r="O48" s="31"/>
      <c r="P48" s="31"/>
      <c r="Q48" s="31"/>
      <c r="AK48" s="30"/>
      <c r="AL48" s="3" t="s">
        <v>63</v>
      </c>
    </row>
    <row r="49" spans="1:39" s="4" customFormat="1" ht="16.5" customHeight="1" x14ac:dyDescent="0.3">
      <c r="A49" s="187"/>
      <c r="B49" s="177"/>
      <c r="C49" s="521" t="s">
        <v>63</v>
      </c>
      <c r="D49" s="521"/>
      <c r="E49" s="521"/>
      <c r="F49" s="521"/>
      <c r="G49" s="521"/>
      <c r="H49" s="521"/>
      <c r="I49" s="521"/>
      <c r="J49" s="521"/>
      <c r="K49" s="521"/>
      <c r="L49" s="188"/>
      <c r="M49" s="189"/>
      <c r="N49" s="190"/>
      <c r="O49" s="31"/>
      <c r="P49" s="31"/>
      <c r="Q49" s="31"/>
      <c r="AK49" s="30"/>
      <c r="AL49" s="3" t="s">
        <v>64</v>
      </c>
    </row>
    <row r="50" spans="1:39" s="4" customFormat="1" ht="14.25" customHeight="1" x14ac:dyDescent="0.3">
      <c r="A50" s="187"/>
      <c r="B50" s="177"/>
      <c r="C50" s="521" t="s">
        <v>64</v>
      </c>
      <c r="D50" s="521"/>
      <c r="E50" s="521"/>
      <c r="F50" s="521"/>
      <c r="G50" s="521"/>
      <c r="H50" s="521"/>
      <c r="I50" s="521"/>
      <c r="J50" s="521"/>
      <c r="K50" s="521"/>
      <c r="L50" s="188"/>
      <c r="M50" s="189"/>
      <c r="N50" s="190"/>
      <c r="O50" s="31"/>
      <c r="P50" s="31"/>
      <c r="Q50" s="31"/>
      <c r="AK50" s="30"/>
      <c r="AL50" s="3" t="s">
        <v>65</v>
      </c>
    </row>
    <row r="51" spans="1:39" s="4" customFormat="1" ht="13.5" customHeight="1" x14ac:dyDescent="0.3">
      <c r="A51" s="187"/>
      <c r="B51" s="177"/>
      <c r="C51" s="521" t="s">
        <v>65</v>
      </c>
      <c r="D51" s="521"/>
      <c r="E51" s="521"/>
      <c r="F51" s="521"/>
      <c r="G51" s="521"/>
      <c r="H51" s="521"/>
      <c r="I51" s="521"/>
      <c r="J51" s="521"/>
      <c r="K51" s="521"/>
      <c r="L51" s="188"/>
      <c r="M51" s="189"/>
      <c r="N51" s="190"/>
      <c r="O51" s="31"/>
      <c r="P51" s="31"/>
      <c r="Q51" s="31"/>
      <c r="AK51" s="30"/>
      <c r="AL51" s="3" t="s">
        <v>66</v>
      </c>
    </row>
    <row r="52" spans="1:39" s="4" customFormat="1" ht="24" customHeight="1" x14ac:dyDescent="0.3">
      <c r="A52" s="187"/>
      <c r="B52" s="177"/>
      <c r="C52" s="525" t="s">
        <v>402</v>
      </c>
      <c r="D52" s="521"/>
      <c r="E52" s="521"/>
      <c r="F52" s="521"/>
      <c r="G52" s="521"/>
      <c r="H52" s="521"/>
      <c r="I52" s="521"/>
      <c r="J52" s="521"/>
      <c r="K52" s="521"/>
      <c r="L52" s="188"/>
      <c r="M52" s="189"/>
      <c r="N52" s="190"/>
      <c r="O52" s="31"/>
      <c r="P52" s="31"/>
      <c r="Q52" s="31"/>
      <c r="AK52" s="30"/>
      <c r="AM52" s="30" t="s">
        <v>67</v>
      </c>
    </row>
    <row r="53" spans="1:39" s="4" customFormat="1" ht="15" x14ac:dyDescent="0.25">
      <c r="A53" s="187"/>
      <c r="B53" s="191"/>
      <c r="C53" s="519" t="s">
        <v>67</v>
      </c>
      <c r="D53" s="519"/>
      <c r="E53" s="519"/>
      <c r="F53" s="519"/>
      <c r="G53" s="519"/>
      <c r="H53" s="519"/>
      <c r="I53" s="519"/>
      <c r="J53" s="519"/>
      <c r="K53" s="519"/>
      <c r="L53" s="194">
        <v>42.81</v>
      </c>
      <c r="M53" s="192"/>
      <c r="N53" s="193">
        <v>233.74</v>
      </c>
    </row>
    <row r="54" spans="1:39" s="4" customFormat="1" ht="26.25" customHeight="1" x14ac:dyDescent="0.25">
      <c r="A54" s="32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</row>
    <row r="55" spans="1:39" s="4" customFormat="1" ht="15" x14ac:dyDescent="0.25">
      <c r="A55" s="476" t="s">
        <v>423</v>
      </c>
      <c r="B55" s="477"/>
      <c r="C55" s="478"/>
      <c r="D55" s="479" t="s">
        <v>424</v>
      </c>
      <c r="E55" s="550" t="s">
        <v>425</v>
      </c>
      <c r="F55" s="550"/>
      <c r="G55" s="550"/>
    </row>
    <row r="56" spans="1:39" ht="11.25" customHeight="1" x14ac:dyDescent="0.2">
      <c r="A56" s="477"/>
      <c r="B56" s="477"/>
      <c r="C56" s="549" t="s">
        <v>426</v>
      </c>
      <c r="D56" s="549"/>
      <c r="E56" s="549"/>
      <c r="F56" s="549"/>
      <c r="G56" s="549"/>
    </row>
    <row r="57" spans="1:39" ht="11.25" customHeight="1" x14ac:dyDescent="0.2">
      <c r="A57" s="547" t="s">
        <v>427</v>
      </c>
      <c r="B57" s="547"/>
      <c r="C57" s="547"/>
      <c r="D57" s="547"/>
      <c r="E57" s="548" t="s">
        <v>428</v>
      </c>
      <c r="F57" s="548"/>
      <c r="G57" s="548"/>
    </row>
    <row r="58" spans="1:39" ht="11.25" customHeight="1" x14ac:dyDescent="0.2">
      <c r="A58" s="477"/>
      <c r="B58" s="477"/>
      <c r="C58" s="549" t="s">
        <v>426</v>
      </c>
      <c r="D58" s="549"/>
      <c r="E58" s="549"/>
      <c r="F58" s="549"/>
      <c r="G58" s="549"/>
    </row>
    <row r="59" spans="1:39" ht="11.25" customHeight="1" x14ac:dyDescent="0.2">
      <c r="A59" s="547" t="s">
        <v>429</v>
      </c>
      <c r="B59" s="547"/>
      <c r="C59" s="547"/>
      <c r="D59" s="547"/>
      <c r="E59" s="548" t="s">
        <v>414</v>
      </c>
      <c r="F59" s="548"/>
      <c r="G59" s="548"/>
    </row>
    <row r="60" spans="1:39" ht="11.25" customHeight="1" x14ac:dyDescent="0.2">
      <c r="A60" s="477"/>
      <c r="B60" s="477"/>
      <c r="C60" s="549" t="s">
        <v>426</v>
      </c>
      <c r="D60" s="549"/>
      <c r="E60" s="549"/>
      <c r="F60" s="549"/>
      <c r="G60" s="549"/>
    </row>
  </sheetData>
  <mergeCells count="53">
    <mergeCell ref="A59:D59"/>
    <mergeCell ref="E59:G59"/>
    <mergeCell ref="C60:G60"/>
    <mergeCell ref="E55:G55"/>
    <mergeCell ref="C56:G56"/>
    <mergeCell ref="A57:D57"/>
    <mergeCell ref="E57:G57"/>
    <mergeCell ref="C58:G58"/>
    <mergeCell ref="J5:N5"/>
    <mergeCell ref="A7:E7"/>
    <mergeCell ref="J3:N3"/>
    <mergeCell ref="J7:N7"/>
    <mergeCell ref="C46:N46"/>
    <mergeCell ref="N35:N37"/>
    <mergeCell ref="C38:E38"/>
    <mergeCell ref="D26:F26"/>
    <mergeCell ref="C42:N42"/>
    <mergeCell ref="C43:N43"/>
    <mergeCell ref="C44:N44"/>
    <mergeCell ref="C45:N45"/>
    <mergeCell ref="A18:N18"/>
    <mergeCell ref="A20:N20"/>
    <mergeCell ref="A21:N21"/>
    <mergeCell ref="B23:F23"/>
    <mergeCell ref="B24:F24"/>
    <mergeCell ref="J35:L36"/>
    <mergeCell ref="M35:M37"/>
    <mergeCell ref="D9:N9"/>
    <mergeCell ref="A13:N13"/>
    <mergeCell ref="A14:N14"/>
    <mergeCell ref="A16:N16"/>
    <mergeCell ref="A17:N17"/>
    <mergeCell ref="A3:C3"/>
    <mergeCell ref="J4:M4"/>
    <mergeCell ref="A5:D5"/>
    <mergeCell ref="C51:K51"/>
    <mergeCell ref="C52:K52"/>
    <mergeCell ref="A39:N39"/>
    <mergeCell ref="C40:E40"/>
    <mergeCell ref="C41:N41"/>
    <mergeCell ref="L31:M31"/>
    <mergeCell ref="L32:M32"/>
    <mergeCell ref="L33:M33"/>
    <mergeCell ref="A35:A37"/>
    <mergeCell ref="B35:B37"/>
    <mergeCell ref="C35:E37"/>
    <mergeCell ref="F35:F37"/>
    <mergeCell ref="G35:I36"/>
    <mergeCell ref="C53:K53"/>
    <mergeCell ref="C47:E47"/>
    <mergeCell ref="C48:K48"/>
    <mergeCell ref="C49:K49"/>
    <mergeCell ref="C50:K50"/>
  </mergeCells>
  <printOptions horizontalCentered="1"/>
  <pageMargins left="0.69999998807907104" right="0.69999998807907104" top="0.75" bottom="0.75" header="0.30000001192092901" footer="0.30000001192092901"/>
  <pageSetup paperSize="9" scale="56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156"/>
  <sheetViews>
    <sheetView view="pageLayout" topLeftCell="A138" zoomScaleNormal="100" workbookViewId="0">
      <selection activeCell="A151" sqref="A151:L154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32" width="84.42578125" style="3" hidden="1" customWidth="1"/>
    <col min="33" max="35" width="156.140625" style="3" hidden="1" customWidth="1"/>
    <col min="36" max="36" width="32.28515625" style="3" hidden="1" customWidth="1"/>
    <col min="37" max="37" width="156.140625" style="3" hidden="1" customWidth="1"/>
    <col min="38" max="38" width="34.140625" style="3" hidden="1" customWidth="1"/>
    <col min="39" max="40" width="127.140625" style="3" hidden="1" customWidth="1"/>
    <col min="41" max="44" width="34.140625" style="3" hidden="1" customWidth="1"/>
    <col min="45" max="45" width="93" style="3" hidden="1" customWidth="1"/>
    <col min="46" max="46" width="156.140625" style="3" hidden="1" customWidth="1"/>
    <col min="47" max="49" width="93" style="3" hidden="1" customWidth="1"/>
    <col min="50" max="50" width="50.5703125" style="3" hidden="1" customWidth="1"/>
    <col min="51" max="51" width="55.42578125" style="3" hidden="1" customWidth="1"/>
    <col min="52" max="52" width="50.5703125" style="3" hidden="1" customWidth="1"/>
    <col min="53" max="53" width="55.42578125" style="3" hidden="1" customWidth="1"/>
    <col min="54" max="16384" width="9.140625" style="2"/>
  </cols>
  <sheetData>
    <row r="1" spans="1:31" s="4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</row>
    <row r="2" spans="1:31" s="4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5"/>
    </row>
    <row r="3" spans="1:31" s="4" customFormat="1" ht="8.25" customHeight="1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5"/>
    </row>
    <row r="4" spans="1:31" s="4" customFormat="1" ht="14.25" customHeight="1" x14ac:dyDescent="0.25">
      <c r="A4" s="522" t="s">
        <v>0</v>
      </c>
      <c r="B4" s="522"/>
      <c r="C4" s="522"/>
      <c r="D4" s="7"/>
      <c r="E4" s="354"/>
      <c r="F4" s="354"/>
      <c r="G4" s="354"/>
      <c r="H4" s="354"/>
      <c r="I4" s="354"/>
      <c r="J4" s="522" t="s">
        <v>1</v>
      </c>
      <c r="K4" s="522"/>
      <c r="L4" s="522"/>
      <c r="M4" s="522"/>
      <c r="N4" s="522"/>
    </row>
    <row r="5" spans="1:31" s="4" customFormat="1" ht="25.5" customHeight="1" x14ac:dyDescent="0.25">
      <c r="A5" s="353"/>
      <c r="B5" s="353"/>
      <c r="C5" s="353"/>
      <c r="D5" s="353"/>
      <c r="E5" s="8"/>
      <c r="F5" s="354"/>
      <c r="G5" s="354"/>
      <c r="H5" s="354"/>
      <c r="I5" s="354"/>
      <c r="J5" s="523" t="s">
        <v>288</v>
      </c>
      <c r="K5" s="524"/>
      <c r="L5" s="524"/>
      <c r="M5" s="524"/>
      <c r="N5" s="475"/>
    </row>
    <row r="6" spans="1:31" s="4" customFormat="1" ht="15" x14ac:dyDescent="0.25">
      <c r="A6" s="521"/>
      <c r="B6" s="521"/>
      <c r="C6" s="521"/>
      <c r="D6" s="521"/>
      <c r="E6" s="354"/>
      <c r="F6" s="354"/>
      <c r="G6" s="354"/>
      <c r="H6" s="354"/>
      <c r="I6" s="354"/>
      <c r="J6" s="521"/>
      <c r="K6" s="521"/>
      <c r="L6" s="521"/>
      <c r="M6" s="521"/>
      <c r="N6" s="521"/>
      <c r="Y6" s="3" t="s">
        <v>2</v>
      </c>
      <c r="Z6" s="3" t="s">
        <v>2</v>
      </c>
    </row>
    <row r="7" spans="1:31" s="4" customFormat="1" ht="17.25" customHeight="1" x14ac:dyDescent="0.25">
      <c r="A7" s="9"/>
      <c r="B7" s="10"/>
      <c r="C7" s="353"/>
      <c r="D7" s="8"/>
      <c r="E7" s="354"/>
      <c r="F7" s="354"/>
      <c r="G7" s="354"/>
      <c r="H7" s="354"/>
      <c r="I7" s="354"/>
      <c r="J7" s="9"/>
      <c r="K7" s="9"/>
      <c r="L7" s="9"/>
      <c r="M7" s="38" t="s">
        <v>413</v>
      </c>
      <c r="N7" s="356"/>
    </row>
    <row r="8" spans="1:31" s="4" customFormat="1" ht="16.5" customHeight="1" x14ac:dyDescent="0.25">
      <c r="A8" s="539" t="s">
        <v>3</v>
      </c>
      <c r="B8" s="539"/>
      <c r="C8" s="539"/>
      <c r="D8" s="539"/>
      <c r="E8" s="539"/>
      <c r="F8" s="354"/>
      <c r="G8" s="354"/>
      <c r="H8" s="354"/>
      <c r="I8" s="354"/>
      <c r="J8" s="539" t="s">
        <v>3</v>
      </c>
      <c r="K8" s="539"/>
      <c r="L8" s="539"/>
      <c r="M8" s="539"/>
      <c r="N8" s="539"/>
    </row>
    <row r="9" spans="1:31" s="4" customFormat="1" ht="15.75" customHeight="1" x14ac:dyDescent="0.25">
      <c r="A9" s="6"/>
      <c r="B9" s="6"/>
      <c r="C9" s="6"/>
      <c r="D9" s="6"/>
      <c r="E9" s="6"/>
      <c r="F9" s="12"/>
      <c r="G9" s="6"/>
      <c r="H9" s="6"/>
      <c r="I9" s="6"/>
      <c r="J9" s="6"/>
      <c r="K9" s="6"/>
      <c r="L9" s="6"/>
      <c r="M9" s="6"/>
      <c r="N9" s="6"/>
    </row>
    <row r="10" spans="1:31" s="4" customFormat="1" ht="2.25" customHeight="1" x14ac:dyDescent="0.25">
      <c r="A10" s="13"/>
      <c r="B10" s="11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</row>
    <row r="11" spans="1:31" s="4" customFormat="1" ht="14.25" customHeight="1" x14ac:dyDescent="0.25">
      <c r="A11" s="13" t="s">
        <v>6</v>
      </c>
      <c r="B11" s="11"/>
      <c r="C11" s="6"/>
      <c r="E11" s="6"/>
      <c r="F11" s="6"/>
      <c r="G11" s="546" t="s">
        <v>7</v>
      </c>
      <c r="H11" s="546"/>
      <c r="I11" s="546"/>
      <c r="J11" s="546"/>
      <c r="K11" s="546"/>
      <c r="L11" s="546"/>
      <c r="M11" s="546"/>
      <c r="N11" s="546"/>
    </row>
    <row r="12" spans="1:31" s="4" customFormat="1" ht="67.5" customHeight="1" x14ac:dyDescent="0.25">
      <c r="A12" s="13" t="s">
        <v>4</v>
      </c>
      <c r="B12" s="11"/>
      <c r="C12" s="6"/>
      <c r="E12" s="20"/>
      <c r="F12" s="20"/>
      <c r="G12" s="556" t="s">
        <v>68</v>
      </c>
      <c r="H12" s="556"/>
      <c r="I12" s="556"/>
      <c r="J12" s="556"/>
      <c r="K12" s="556"/>
      <c r="L12" s="556"/>
      <c r="M12" s="556"/>
      <c r="N12" s="556"/>
      <c r="AA12" s="14" t="s">
        <v>68</v>
      </c>
    </row>
    <row r="13" spans="1:31" s="4" customFormat="1" ht="22.5" hidden="1" customHeight="1" x14ac:dyDescent="0.25">
      <c r="A13" s="555" t="s">
        <v>69</v>
      </c>
      <c r="B13" s="555"/>
      <c r="C13" s="555"/>
      <c r="D13" s="555"/>
      <c r="E13" s="555"/>
      <c r="F13" s="555"/>
      <c r="G13" s="556"/>
      <c r="H13" s="556"/>
      <c r="I13" s="556"/>
      <c r="J13" s="556"/>
      <c r="K13" s="556"/>
      <c r="L13" s="556"/>
      <c r="M13" s="556"/>
      <c r="N13" s="556"/>
      <c r="P13" s="34" t="s">
        <v>69</v>
      </c>
      <c r="Q13" s="35"/>
      <c r="R13" s="14"/>
      <c r="S13" s="14"/>
      <c r="T13" s="14"/>
      <c r="U13" s="14"/>
      <c r="V13" s="14"/>
      <c r="W13" s="14"/>
      <c r="X13" s="14"/>
      <c r="AB13" s="14" t="s">
        <v>2</v>
      </c>
    </row>
    <row r="14" spans="1:31" s="4" customFormat="1" ht="67.5" hidden="1" customHeight="1" x14ac:dyDescent="0.25">
      <c r="A14" s="558" t="s">
        <v>70</v>
      </c>
      <c r="B14" s="558"/>
      <c r="C14" s="558"/>
      <c r="D14" s="558"/>
      <c r="E14" s="558"/>
      <c r="F14" s="558"/>
      <c r="G14" s="556"/>
      <c r="H14" s="556"/>
      <c r="I14" s="556"/>
      <c r="J14" s="556"/>
      <c r="K14" s="556"/>
      <c r="L14" s="556"/>
      <c r="M14" s="556"/>
      <c r="N14" s="556"/>
      <c r="P14" s="34" t="s">
        <v>70</v>
      </c>
      <c r="Q14" s="35"/>
      <c r="R14" s="14"/>
      <c r="S14" s="14"/>
      <c r="T14" s="14"/>
      <c r="U14" s="14"/>
      <c r="V14" s="14"/>
      <c r="W14" s="14"/>
      <c r="X14" s="14"/>
      <c r="AC14" s="14" t="s">
        <v>2</v>
      </c>
    </row>
    <row r="15" spans="1:31" s="4" customFormat="1" ht="33.75" hidden="1" customHeight="1" x14ac:dyDescent="0.25">
      <c r="A15" s="555" t="s">
        <v>71</v>
      </c>
      <c r="B15" s="555"/>
      <c r="C15" s="555"/>
      <c r="D15" s="555"/>
      <c r="E15" s="555"/>
      <c r="F15" s="555"/>
      <c r="G15" s="556"/>
      <c r="H15" s="556"/>
      <c r="I15" s="556"/>
      <c r="J15" s="556"/>
      <c r="K15" s="556"/>
      <c r="L15" s="556"/>
      <c r="M15" s="556"/>
      <c r="N15" s="556"/>
      <c r="P15" s="34" t="s">
        <v>71</v>
      </c>
      <c r="Q15" s="35"/>
      <c r="R15" s="14"/>
      <c r="S15" s="14"/>
      <c r="T15" s="14"/>
      <c r="U15" s="14"/>
      <c r="V15" s="14"/>
      <c r="W15" s="14"/>
      <c r="X15" s="14"/>
      <c r="AD15" s="14" t="s">
        <v>2</v>
      </c>
    </row>
    <row r="16" spans="1:31" s="4" customFormat="1" ht="11.25" hidden="1" customHeight="1" x14ac:dyDescent="0.25">
      <c r="A16" s="557" t="s">
        <v>72</v>
      </c>
      <c r="B16" s="557"/>
      <c r="C16" s="557"/>
      <c r="D16" s="557"/>
      <c r="E16" s="557"/>
      <c r="F16" s="557"/>
      <c r="G16" s="556"/>
      <c r="H16" s="556"/>
      <c r="I16" s="556"/>
      <c r="J16" s="556"/>
      <c r="K16" s="556"/>
      <c r="L16" s="556"/>
      <c r="M16" s="556"/>
      <c r="N16" s="556"/>
      <c r="P16" s="36"/>
      <c r="Q16" s="36"/>
      <c r="AE16" s="14" t="s">
        <v>2</v>
      </c>
    </row>
    <row r="17" spans="1:36" s="4" customFormat="1" ht="15" hidden="1" x14ac:dyDescent="0.25">
      <c r="A17" s="557" t="s">
        <v>73</v>
      </c>
      <c r="B17" s="557"/>
      <c r="C17" s="557"/>
      <c r="D17" s="557"/>
      <c r="E17" s="557"/>
      <c r="F17" s="557"/>
      <c r="G17" s="556"/>
      <c r="H17" s="556"/>
      <c r="I17" s="556"/>
      <c r="J17" s="556"/>
      <c r="K17" s="556"/>
      <c r="L17" s="556"/>
      <c r="M17" s="556"/>
      <c r="N17" s="556"/>
      <c r="AF17" s="14" t="s">
        <v>2</v>
      </c>
    </row>
    <row r="18" spans="1:36" s="4" customFormat="1" ht="8.25" customHeight="1" x14ac:dyDescent="0.25">
      <c r="A18" s="16"/>
      <c r="B18" s="6"/>
      <c r="C18" s="6"/>
      <c r="D18" s="6"/>
      <c r="E18" s="6"/>
      <c r="F18" s="11"/>
      <c r="G18" s="11"/>
      <c r="H18" s="11"/>
      <c r="I18" s="11"/>
      <c r="J18" s="11"/>
      <c r="K18" s="11"/>
      <c r="L18" s="11"/>
      <c r="M18" s="11"/>
      <c r="N18" s="11"/>
    </row>
    <row r="19" spans="1:36" s="4" customFormat="1" ht="15" x14ac:dyDescent="0.25">
      <c r="A19" s="537" t="s">
        <v>8</v>
      </c>
      <c r="B19" s="537"/>
      <c r="C19" s="537"/>
      <c r="D19" s="537"/>
      <c r="E19" s="537"/>
      <c r="F19" s="537"/>
      <c r="G19" s="537"/>
      <c r="H19" s="537"/>
      <c r="I19" s="537"/>
      <c r="J19" s="537"/>
      <c r="K19" s="537"/>
      <c r="L19" s="537"/>
      <c r="M19" s="537"/>
      <c r="N19" s="537"/>
      <c r="AG19" s="14" t="s">
        <v>8</v>
      </c>
    </row>
    <row r="20" spans="1:36" s="4" customFormat="1" ht="15" x14ac:dyDescent="0.25">
      <c r="A20" s="538" t="s">
        <v>9</v>
      </c>
      <c r="B20" s="538"/>
      <c r="C20" s="538"/>
      <c r="D20" s="538"/>
      <c r="E20" s="538"/>
      <c r="F20" s="538"/>
      <c r="G20" s="538"/>
      <c r="H20" s="538"/>
      <c r="I20" s="538"/>
      <c r="J20" s="538"/>
      <c r="K20" s="538"/>
      <c r="L20" s="538"/>
      <c r="M20" s="538"/>
      <c r="N20" s="538"/>
    </row>
    <row r="21" spans="1:36" s="4" customFormat="1" ht="8.25" customHeight="1" x14ac:dyDescent="0.25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spans="1:36" s="4" customFormat="1" ht="15" x14ac:dyDescent="0.25">
      <c r="A22" s="537"/>
      <c r="B22" s="537"/>
      <c r="C22" s="537"/>
      <c r="D22" s="537"/>
      <c r="E22" s="537"/>
      <c r="F22" s="537"/>
      <c r="G22" s="537"/>
      <c r="H22" s="537"/>
      <c r="I22" s="537"/>
      <c r="J22" s="537"/>
      <c r="K22" s="537"/>
      <c r="L22" s="537"/>
      <c r="M22" s="537"/>
      <c r="N22" s="537"/>
      <c r="AH22" s="14" t="s">
        <v>2</v>
      </c>
    </row>
    <row r="23" spans="1:36" s="4" customFormat="1" ht="15" x14ac:dyDescent="0.25">
      <c r="A23" s="538" t="s">
        <v>10</v>
      </c>
      <c r="B23" s="538"/>
      <c r="C23" s="538"/>
      <c r="D23" s="538"/>
      <c r="E23" s="538"/>
      <c r="F23" s="538"/>
      <c r="G23" s="538"/>
      <c r="H23" s="538"/>
      <c r="I23" s="538"/>
      <c r="J23" s="538"/>
      <c r="K23" s="538"/>
      <c r="L23" s="538"/>
      <c r="M23" s="538"/>
      <c r="N23" s="538"/>
    </row>
    <row r="24" spans="1:36" s="4" customFormat="1" ht="24" customHeight="1" x14ac:dyDescent="0.25">
      <c r="A24" s="544" t="s">
        <v>74</v>
      </c>
      <c r="B24" s="544"/>
      <c r="C24" s="544"/>
      <c r="D24" s="544"/>
      <c r="E24" s="544"/>
      <c r="F24" s="544"/>
      <c r="G24" s="544"/>
      <c r="H24" s="544"/>
      <c r="I24" s="544"/>
      <c r="J24" s="544"/>
      <c r="K24" s="544"/>
      <c r="L24" s="544"/>
      <c r="M24" s="544"/>
      <c r="N24" s="544"/>
    </row>
    <row r="25" spans="1:36" s="4" customFormat="1" ht="8.25" customHeight="1" x14ac:dyDescent="0.25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</row>
    <row r="26" spans="1:36" s="4" customFormat="1" ht="15" x14ac:dyDescent="0.25">
      <c r="A26" s="545" t="s">
        <v>75</v>
      </c>
      <c r="B26" s="545"/>
      <c r="C26" s="545"/>
      <c r="D26" s="545"/>
      <c r="E26" s="545"/>
      <c r="F26" s="545"/>
      <c r="G26" s="545"/>
      <c r="H26" s="545"/>
      <c r="I26" s="545"/>
      <c r="J26" s="545"/>
      <c r="K26" s="545"/>
      <c r="L26" s="545"/>
      <c r="M26" s="545"/>
      <c r="N26" s="545"/>
      <c r="AI26" s="14" t="s">
        <v>75</v>
      </c>
    </row>
    <row r="27" spans="1:36" s="4" customFormat="1" ht="13.5" customHeight="1" x14ac:dyDescent="0.25">
      <c r="A27" s="538" t="s">
        <v>76</v>
      </c>
      <c r="B27" s="538"/>
      <c r="C27" s="538"/>
      <c r="D27" s="538"/>
      <c r="E27" s="538"/>
      <c r="F27" s="538"/>
      <c r="G27" s="538"/>
      <c r="H27" s="538"/>
      <c r="I27" s="538"/>
      <c r="J27" s="538"/>
      <c r="K27" s="538"/>
      <c r="L27" s="538"/>
      <c r="M27" s="538"/>
      <c r="N27" s="538"/>
    </row>
    <row r="28" spans="1:36" s="4" customFormat="1" ht="15" customHeight="1" x14ac:dyDescent="0.25">
      <c r="A28" s="6" t="s">
        <v>14</v>
      </c>
      <c r="B28" s="19" t="s">
        <v>15</v>
      </c>
      <c r="C28" s="1" t="s">
        <v>16</v>
      </c>
      <c r="D28" s="1"/>
      <c r="E28" s="1"/>
      <c r="F28" s="20"/>
      <c r="G28" s="20"/>
      <c r="H28" s="20"/>
      <c r="I28" s="20"/>
      <c r="J28" s="20"/>
      <c r="K28" s="20"/>
      <c r="L28" s="20"/>
      <c r="M28" s="20"/>
      <c r="N28" s="20"/>
    </row>
    <row r="29" spans="1:36" s="4" customFormat="1" ht="18" customHeight="1" x14ac:dyDescent="0.25">
      <c r="A29" s="6" t="s">
        <v>17</v>
      </c>
      <c r="B29" s="546" t="s">
        <v>351</v>
      </c>
      <c r="C29" s="546"/>
      <c r="D29" s="546"/>
      <c r="E29" s="546"/>
      <c r="F29" s="546"/>
      <c r="G29" s="20"/>
      <c r="H29" s="20"/>
      <c r="I29" s="20"/>
      <c r="J29" s="20"/>
      <c r="K29" s="20"/>
      <c r="L29" s="20"/>
      <c r="M29" s="20"/>
      <c r="N29" s="20"/>
    </row>
    <row r="30" spans="1:36" s="4" customFormat="1" ht="15" x14ac:dyDescent="0.25">
      <c r="A30" s="6"/>
      <c r="B30" s="534" t="s">
        <v>18</v>
      </c>
      <c r="C30" s="534"/>
      <c r="D30" s="534"/>
      <c r="E30" s="534"/>
      <c r="F30" s="534"/>
      <c r="G30" s="21"/>
      <c r="H30" s="21"/>
      <c r="I30" s="21"/>
      <c r="J30" s="21"/>
      <c r="K30" s="21"/>
      <c r="L30" s="21"/>
      <c r="M30" s="22"/>
      <c r="N30" s="21"/>
    </row>
    <row r="31" spans="1:36" s="4" customFormat="1" ht="9.75" customHeight="1" x14ac:dyDescent="0.25">
      <c r="A31" s="6"/>
      <c r="B31" s="6"/>
      <c r="C31" s="6"/>
      <c r="D31" s="23"/>
      <c r="E31" s="23"/>
      <c r="F31" s="23"/>
      <c r="G31" s="23"/>
      <c r="H31" s="23"/>
      <c r="I31" s="23"/>
      <c r="J31" s="23"/>
      <c r="K31" s="23"/>
      <c r="L31" s="23"/>
      <c r="M31" s="21"/>
      <c r="N31" s="21"/>
    </row>
    <row r="32" spans="1:36" s="4" customFormat="1" ht="15" x14ac:dyDescent="0.25">
      <c r="A32" s="24" t="s">
        <v>19</v>
      </c>
      <c r="B32" s="6"/>
      <c r="C32" s="6"/>
      <c r="D32" s="543" t="s">
        <v>20</v>
      </c>
      <c r="E32" s="543"/>
      <c r="F32" s="543"/>
      <c r="G32" s="25"/>
      <c r="H32" s="25"/>
      <c r="I32" s="25"/>
      <c r="J32" s="25"/>
      <c r="K32" s="25"/>
      <c r="L32" s="25"/>
      <c r="M32" s="25"/>
      <c r="N32" s="25"/>
      <c r="AJ32" s="14" t="s">
        <v>2</v>
      </c>
    </row>
    <row r="33" spans="1:40" s="4" customFormat="1" ht="9.75" customHeight="1" x14ac:dyDescent="0.25">
      <c r="A33" s="6"/>
      <c r="B33" s="26"/>
      <c r="C33" s="26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</row>
    <row r="34" spans="1:40" s="4" customFormat="1" ht="12.75" customHeight="1" x14ac:dyDescent="0.25">
      <c r="A34" s="358" t="s">
        <v>21</v>
      </c>
      <c r="B34" s="359"/>
      <c r="C34" s="360">
        <v>17.23</v>
      </c>
      <c r="D34" s="356" t="s">
        <v>407</v>
      </c>
      <c r="E34" s="361" t="s">
        <v>23</v>
      </c>
      <c r="F34" s="353"/>
      <c r="G34" s="359"/>
      <c r="H34" s="359"/>
      <c r="I34" s="359"/>
      <c r="J34" s="359"/>
      <c r="K34" s="359"/>
      <c r="L34" s="362"/>
      <c r="M34" s="362"/>
      <c r="N34" s="359"/>
    </row>
    <row r="35" spans="1:40" s="4" customFormat="1" ht="12.75" customHeight="1" x14ac:dyDescent="0.25">
      <c r="A35" s="354"/>
      <c r="B35" s="363" t="s">
        <v>24</v>
      </c>
      <c r="C35" s="364"/>
      <c r="D35" s="357"/>
      <c r="E35" s="361"/>
      <c r="F35" s="353"/>
      <c r="G35" s="359"/>
      <c r="H35" s="353"/>
      <c r="I35" s="353"/>
      <c r="J35" s="353"/>
      <c r="K35" s="353"/>
      <c r="L35" s="353"/>
      <c r="M35" s="353"/>
      <c r="N35" s="353"/>
    </row>
    <row r="36" spans="1:40" s="4" customFormat="1" ht="12.75" customHeight="1" x14ac:dyDescent="0.25">
      <c r="A36" s="354"/>
      <c r="B36" s="365" t="s">
        <v>25</v>
      </c>
      <c r="C36" s="360">
        <v>17.23</v>
      </c>
      <c r="D36" s="356" t="s">
        <v>407</v>
      </c>
      <c r="E36" s="361" t="s">
        <v>23</v>
      </c>
      <c r="F36" s="353"/>
      <c r="G36" s="359" t="s">
        <v>27</v>
      </c>
      <c r="H36" s="353"/>
      <c r="I36" s="359"/>
      <c r="J36" s="359"/>
      <c r="K36" s="359"/>
      <c r="L36" s="360">
        <v>2.46</v>
      </c>
      <c r="M36" s="366" t="s">
        <v>408</v>
      </c>
      <c r="N36" s="361" t="s">
        <v>23</v>
      </c>
    </row>
    <row r="37" spans="1:40" s="4" customFormat="1" ht="12.75" customHeight="1" x14ac:dyDescent="0.25">
      <c r="A37" s="354"/>
      <c r="B37" s="365" t="s">
        <v>28</v>
      </c>
      <c r="C37" s="360">
        <v>0</v>
      </c>
      <c r="D37" s="367" t="s">
        <v>26</v>
      </c>
      <c r="E37" s="361" t="s">
        <v>23</v>
      </c>
      <c r="F37" s="353"/>
      <c r="G37" s="359" t="s">
        <v>29</v>
      </c>
      <c r="H37" s="353"/>
      <c r="I37" s="359"/>
      <c r="J37" s="359"/>
      <c r="K37" s="359"/>
      <c r="L37" s="530">
        <v>9.01</v>
      </c>
      <c r="M37" s="530"/>
      <c r="N37" s="361" t="s">
        <v>30</v>
      </c>
    </row>
    <row r="38" spans="1:40" s="4" customFormat="1" ht="12.75" customHeight="1" x14ac:dyDescent="0.25">
      <c r="A38" s="354"/>
      <c r="B38" s="365" t="s">
        <v>31</v>
      </c>
      <c r="C38" s="360">
        <v>0</v>
      </c>
      <c r="D38" s="367" t="s">
        <v>26</v>
      </c>
      <c r="E38" s="361" t="s">
        <v>23</v>
      </c>
      <c r="F38" s="353"/>
      <c r="G38" s="359" t="s">
        <v>32</v>
      </c>
      <c r="H38" s="353"/>
      <c r="I38" s="359"/>
      <c r="J38" s="359"/>
      <c r="K38" s="359"/>
      <c r="L38" s="530">
        <v>5.26</v>
      </c>
      <c r="M38" s="530"/>
      <c r="N38" s="361" t="s">
        <v>30</v>
      </c>
    </row>
    <row r="39" spans="1:40" s="4" customFormat="1" ht="12.75" customHeight="1" x14ac:dyDescent="0.25">
      <c r="A39" s="354"/>
      <c r="B39" s="365" t="s">
        <v>33</v>
      </c>
      <c r="C39" s="360">
        <v>0</v>
      </c>
      <c r="D39" s="356" t="s">
        <v>26</v>
      </c>
      <c r="E39" s="361" t="s">
        <v>23</v>
      </c>
      <c r="F39" s="353"/>
      <c r="G39" s="359"/>
      <c r="H39" s="359"/>
      <c r="I39" s="359"/>
      <c r="J39" s="359"/>
      <c r="K39" s="359"/>
      <c r="L39" s="531" t="s">
        <v>35</v>
      </c>
      <c r="M39" s="531"/>
      <c r="N39" s="359"/>
    </row>
    <row r="40" spans="1:40" s="4" customFormat="1" ht="9.75" customHeight="1" x14ac:dyDescent="0.25">
      <c r="A40" s="368"/>
      <c r="B40" s="353"/>
      <c r="C40" s="353"/>
      <c r="D40" s="353"/>
      <c r="E40" s="353"/>
      <c r="F40" s="353"/>
      <c r="G40" s="353"/>
      <c r="H40" s="353"/>
      <c r="I40" s="353"/>
      <c r="J40" s="353"/>
      <c r="K40" s="353"/>
      <c r="L40" s="353"/>
      <c r="M40" s="353"/>
      <c r="N40" s="353"/>
    </row>
    <row r="41" spans="1:40" s="4" customFormat="1" ht="36" customHeight="1" x14ac:dyDescent="0.25">
      <c r="A41" s="532" t="s">
        <v>36</v>
      </c>
      <c r="B41" s="533" t="s">
        <v>37</v>
      </c>
      <c r="C41" s="533" t="s">
        <v>38</v>
      </c>
      <c r="D41" s="533"/>
      <c r="E41" s="533"/>
      <c r="F41" s="533" t="s">
        <v>39</v>
      </c>
      <c r="G41" s="533" t="s">
        <v>40</v>
      </c>
      <c r="H41" s="533"/>
      <c r="I41" s="533"/>
      <c r="J41" s="533" t="s">
        <v>77</v>
      </c>
      <c r="K41" s="533"/>
      <c r="L41" s="533"/>
      <c r="M41" s="533" t="s">
        <v>42</v>
      </c>
      <c r="N41" s="533" t="s">
        <v>43</v>
      </c>
    </row>
    <row r="42" spans="1:40" s="4" customFormat="1" ht="11.25" customHeight="1" x14ac:dyDescent="0.25">
      <c r="A42" s="532"/>
      <c r="B42" s="533"/>
      <c r="C42" s="533"/>
      <c r="D42" s="533"/>
      <c r="E42" s="533"/>
      <c r="F42" s="533"/>
      <c r="G42" s="533"/>
      <c r="H42" s="533"/>
      <c r="I42" s="533"/>
      <c r="J42" s="533"/>
      <c r="K42" s="533"/>
      <c r="L42" s="533"/>
      <c r="M42" s="533"/>
      <c r="N42" s="533"/>
    </row>
    <row r="43" spans="1:40" s="4" customFormat="1" ht="34.5" customHeight="1" x14ac:dyDescent="0.25">
      <c r="A43" s="532"/>
      <c r="B43" s="533"/>
      <c r="C43" s="533"/>
      <c r="D43" s="533"/>
      <c r="E43" s="533"/>
      <c r="F43" s="533"/>
      <c r="G43" s="369" t="s">
        <v>44</v>
      </c>
      <c r="H43" s="369" t="s">
        <v>45</v>
      </c>
      <c r="I43" s="369" t="s">
        <v>46</v>
      </c>
      <c r="J43" s="369" t="s">
        <v>44</v>
      </c>
      <c r="K43" s="369" t="s">
        <v>45</v>
      </c>
      <c r="L43" s="369" t="s">
        <v>47</v>
      </c>
      <c r="M43" s="533"/>
      <c r="N43" s="533"/>
    </row>
    <row r="44" spans="1:40" s="4" customFormat="1" ht="15" x14ac:dyDescent="0.25">
      <c r="A44" s="370">
        <v>1</v>
      </c>
      <c r="B44" s="371">
        <v>2</v>
      </c>
      <c r="C44" s="542">
        <v>3</v>
      </c>
      <c r="D44" s="542"/>
      <c r="E44" s="542"/>
      <c r="F44" s="371">
        <v>4</v>
      </c>
      <c r="G44" s="371">
        <v>5</v>
      </c>
      <c r="H44" s="371">
        <v>6</v>
      </c>
      <c r="I44" s="371">
        <v>7</v>
      </c>
      <c r="J44" s="371">
        <v>8</v>
      </c>
      <c r="K44" s="371">
        <v>9</v>
      </c>
      <c r="L44" s="371">
        <v>10</v>
      </c>
      <c r="M44" s="371">
        <v>11</v>
      </c>
      <c r="N44" s="371">
        <v>12</v>
      </c>
      <c r="O44" s="28"/>
      <c r="P44" s="28"/>
      <c r="Q44" s="28"/>
    </row>
    <row r="45" spans="1:40" s="4" customFormat="1" ht="15" customHeight="1" x14ac:dyDescent="0.25">
      <c r="A45" s="526" t="s">
        <v>78</v>
      </c>
      <c r="B45" s="527"/>
      <c r="C45" s="527"/>
      <c r="D45" s="527"/>
      <c r="E45" s="527"/>
      <c r="F45" s="527"/>
      <c r="G45" s="527"/>
      <c r="H45" s="527"/>
      <c r="I45" s="527"/>
      <c r="J45" s="527"/>
      <c r="K45" s="527"/>
      <c r="L45" s="527"/>
      <c r="M45" s="527"/>
      <c r="N45" s="528"/>
      <c r="AK45" s="29" t="s">
        <v>78</v>
      </c>
    </row>
    <row r="46" spans="1:40" s="4" customFormat="1" ht="26.25" customHeight="1" x14ac:dyDescent="0.25">
      <c r="A46" s="372" t="s">
        <v>49</v>
      </c>
      <c r="B46" s="373" t="s">
        <v>409</v>
      </c>
      <c r="C46" s="520" t="s">
        <v>378</v>
      </c>
      <c r="D46" s="520"/>
      <c r="E46" s="520"/>
      <c r="F46" s="374" t="s">
        <v>80</v>
      </c>
      <c r="G46" s="375">
        <v>1</v>
      </c>
      <c r="H46" s="376">
        <v>1</v>
      </c>
      <c r="I46" s="376">
        <v>1</v>
      </c>
      <c r="J46" s="377"/>
      <c r="K46" s="375"/>
      <c r="L46" s="377"/>
      <c r="M46" s="375"/>
      <c r="N46" s="378"/>
      <c r="AK46" s="29"/>
      <c r="AL46" s="30" t="s">
        <v>79</v>
      </c>
    </row>
    <row r="47" spans="1:40" s="4" customFormat="1" ht="15" x14ac:dyDescent="0.25">
      <c r="A47" s="379"/>
      <c r="B47" s="380" t="s">
        <v>49</v>
      </c>
      <c r="C47" s="521" t="s">
        <v>83</v>
      </c>
      <c r="D47" s="521"/>
      <c r="E47" s="521"/>
      <c r="F47" s="381"/>
      <c r="G47" s="382"/>
      <c r="H47" s="382"/>
      <c r="I47" s="382"/>
      <c r="J47" s="383">
        <v>7.35</v>
      </c>
      <c r="K47" s="382"/>
      <c r="L47" s="383">
        <v>7.35</v>
      </c>
      <c r="M47" s="384">
        <v>31.47</v>
      </c>
      <c r="N47" s="400">
        <v>231.3</v>
      </c>
      <c r="AK47" s="29"/>
      <c r="AL47" s="30"/>
      <c r="AM47" s="3" t="s">
        <v>81</v>
      </c>
    </row>
    <row r="48" spans="1:40" s="4" customFormat="1" ht="15" customHeight="1" x14ac:dyDescent="0.25">
      <c r="A48" s="379"/>
      <c r="B48" s="380" t="s">
        <v>84</v>
      </c>
      <c r="C48" s="521" t="s">
        <v>85</v>
      </c>
      <c r="D48" s="521"/>
      <c r="E48" s="521"/>
      <c r="F48" s="381"/>
      <c r="G48" s="382"/>
      <c r="H48" s="382"/>
      <c r="I48" s="382"/>
      <c r="J48" s="383">
        <v>63.59</v>
      </c>
      <c r="K48" s="382"/>
      <c r="L48" s="383">
        <v>63.59</v>
      </c>
      <c r="M48" s="386">
        <v>12</v>
      </c>
      <c r="N48" s="400">
        <v>763.08</v>
      </c>
      <c r="AK48" s="29"/>
      <c r="AL48" s="30"/>
      <c r="AN48" s="3" t="s">
        <v>82</v>
      </c>
    </row>
    <row r="49" spans="1:44" s="4" customFormat="1" ht="15" x14ac:dyDescent="0.25">
      <c r="A49" s="379"/>
      <c r="B49" s="380" t="s">
        <v>86</v>
      </c>
      <c r="C49" s="521" t="s">
        <v>87</v>
      </c>
      <c r="D49" s="521"/>
      <c r="E49" s="521"/>
      <c r="F49" s="381"/>
      <c r="G49" s="382"/>
      <c r="H49" s="382"/>
      <c r="I49" s="382"/>
      <c r="J49" s="383">
        <v>5.56</v>
      </c>
      <c r="K49" s="382"/>
      <c r="L49" s="383">
        <v>5.56</v>
      </c>
      <c r="M49" s="384">
        <v>31.47</v>
      </c>
      <c r="N49" s="400">
        <v>174.97</v>
      </c>
      <c r="AK49" s="29"/>
      <c r="AL49" s="30"/>
      <c r="AO49" s="3" t="s">
        <v>83</v>
      </c>
    </row>
    <row r="50" spans="1:44" s="4" customFormat="1" ht="15" x14ac:dyDescent="0.25">
      <c r="A50" s="387"/>
      <c r="B50" s="380"/>
      <c r="C50" s="521" t="s">
        <v>90</v>
      </c>
      <c r="D50" s="521"/>
      <c r="E50" s="521"/>
      <c r="F50" s="381" t="s">
        <v>91</v>
      </c>
      <c r="G50" s="384">
        <v>0.81</v>
      </c>
      <c r="H50" s="382"/>
      <c r="I50" s="384">
        <v>0.81</v>
      </c>
      <c r="J50" s="389"/>
      <c r="K50" s="382"/>
      <c r="L50" s="389"/>
      <c r="M50" s="382"/>
      <c r="N50" s="390"/>
      <c r="AK50" s="29"/>
      <c r="AL50" s="30"/>
      <c r="AO50" s="3" t="s">
        <v>85</v>
      </c>
    </row>
    <row r="51" spans="1:44" s="4" customFormat="1" ht="15" x14ac:dyDescent="0.25">
      <c r="A51" s="387"/>
      <c r="B51" s="380"/>
      <c r="C51" s="521" t="s">
        <v>92</v>
      </c>
      <c r="D51" s="521"/>
      <c r="E51" s="521"/>
      <c r="F51" s="381" t="s">
        <v>91</v>
      </c>
      <c r="G51" s="384">
        <v>0.48</v>
      </c>
      <c r="H51" s="382"/>
      <c r="I51" s="384">
        <v>0.48</v>
      </c>
      <c r="J51" s="389"/>
      <c r="K51" s="382"/>
      <c r="L51" s="389"/>
      <c r="M51" s="382"/>
      <c r="N51" s="390"/>
      <c r="AK51" s="29"/>
      <c r="AL51" s="30"/>
      <c r="AO51" s="3" t="s">
        <v>87</v>
      </c>
    </row>
    <row r="52" spans="1:44" s="4" customFormat="1" ht="15" customHeight="1" x14ac:dyDescent="0.25">
      <c r="A52" s="391"/>
      <c r="B52" s="380"/>
      <c r="C52" s="554" t="s">
        <v>93</v>
      </c>
      <c r="D52" s="554"/>
      <c r="E52" s="554"/>
      <c r="F52" s="392"/>
      <c r="G52" s="393"/>
      <c r="H52" s="393"/>
      <c r="I52" s="393"/>
      <c r="J52" s="394">
        <v>70.94</v>
      </c>
      <c r="K52" s="393"/>
      <c r="L52" s="394">
        <v>70.94</v>
      </c>
      <c r="M52" s="393"/>
      <c r="N52" s="401">
        <v>994.38</v>
      </c>
      <c r="AK52" s="29"/>
      <c r="AL52" s="30"/>
      <c r="AO52" s="3" t="s">
        <v>89</v>
      </c>
    </row>
    <row r="53" spans="1:44" s="4" customFormat="1" ht="15" x14ac:dyDescent="0.25">
      <c r="A53" s="387"/>
      <c r="B53" s="380"/>
      <c r="C53" s="521" t="s">
        <v>94</v>
      </c>
      <c r="D53" s="521"/>
      <c r="E53" s="521"/>
      <c r="F53" s="381"/>
      <c r="G53" s="382"/>
      <c r="H53" s="382"/>
      <c r="I53" s="382"/>
      <c r="J53" s="389"/>
      <c r="K53" s="382"/>
      <c r="L53" s="383">
        <v>12.91</v>
      </c>
      <c r="M53" s="382"/>
      <c r="N53" s="400">
        <v>406.27</v>
      </c>
      <c r="AK53" s="29"/>
      <c r="AL53" s="30"/>
      <c r="AP53" s="3" t="s">
        <v>90</v>
      </c>
    </row>
    <row r="54" spans="1:44" s="4" customFormat="1" ht="15" customHeight="1" x14ac:dyDescent="0.25">
      <c r="A54" s="387"/>
      <c r="B54" s="380" t="s">
        <v>353</v>
      </c>
      <c r="C54" s="521" t="s">
        <v>96</v>
      </c>
      <c r="D54" s="521"/>
      <c r="E54" s="521"/>
      <c r="F54" s="381" t="s">
        <v>97</v>
      </c>
      <c r="G54" s="386">
        <v>103</v>
      </c>
      <c r="H54" s="382"/>
      <c r="I54" s="386">
        <v>103</v>
      </c>
      <c r="J54" s="389"/>
      <c r="K54" s="382"/>
      <c r="L54" s="383">
        <v>13.3</v>
      </c>
      <c r="M54" s="382"/>
      <c r="N54" s="400">
        <v>418.46</v>
      </c>
      <c r="AK54" s="29"/>
      <c r="AL54" s="30"/>
      <c r="AP54" s="3" t="s">
        <v>92</v>
      </c>
    </row>
    <row r="55" spans="1:44" s="4" customFormat="1" ht="15" customHeight="1" x14ac:dyDescent="0.25">
      <c r="A55" s="387"/>
      <c r="B55" s="380" t="s">
        <v>354</v>
      </c>
      <c r="C55" s="521" t="s">
        <v>99</v>
      </c>
      <c r="D55" s="521"/>
      <c r="E55" s="521"/>
      <c r="F55" s="381" t="s">
        <v>97</v>
      </c>
      <c r="G55" s="386">
        <v>60</v>
      </c>
      <c r="H55" s="382"/>
      <c r="I55" s="386">
        <v>60</v>
      </c>
      <c r="J55" s="389"/>
      <c r="K55" s="382"/>
      <c r="L55" s="383">
        <v>7.75</v>
      </c>
      <c r="M55" s="382"/>
      <c r="N55" s="400">
        <v>243.76</v>
      </c>
      <c r="AK55" s="29"/>
      <c r="AL55" s="30"/>
      <c r="AQ55" s="3" t="s">
        <v>93</v>
      </c>
    </row>
    <row r="56" spans="1:44" s="4" customFormat="1" ht="15" customHeight="1" x14ac:dyDescent="0.25">
      <c r="A56" s="396"/>
      <c r="B56" s="397"/>
      <c r="C56" s="520" t="s">
        <v>61</v>
      </c>
      <c r="D56" s="520"/>
      <c r="E56" s="520"/>
      <c r="F56" s="374"/>
      <c r="G56" s="375"/>
      <c r="H56" s="375"/>
      <c r="I56" s="375"/>
      <c r="J56" s="377"/>
      <c r="K56" s="375"/>
      <c r="L56" s="398">
        <v>91.99</v>
      </c>
      <c r="M56" s="393"/>
      <c r="N56" s="399">
        <v>1656.6</v>
      </c>
      <c r="AK56" s="29"/>
      <c r="AL56" s="30"/>
      <c r="AP56" s="3" t="s">
        <v>94</v>
      </c>
    </row>
    <row r="57" spans="1:44" s="4" customFormat="1" ht="24" customHeight="1" x14ac:dyDescent="0.25">
      <c r="A57" s="372" t="s">
        <v>84</v>
      </c>
      <c r="B57" s="373" t="s">
        <v>410</v>
      </c>
      <c r="C57" s="520" t="s">
        <v>411</v>
      </c>
      <c r="D57" s="520"/>
      <c r="E57" s="520"/>
      <c r="F57" s="374" t="s">
        <v>80</v>
      </c>
      <c r="G57" s="375">
        <v>1</v>
      </c>
      <c r="H57" s="376">
        <v>1</v>
      </c>
      <c r="I57" s="376">
        <v>1</v>
      </c>
      <c r="J57" s="377"/>
      <c r="K57" s="375"/>
      <c r="L57" s="377"/>
      <c r="M57" s="375"/>
      <c r="N57" s="378"/>
      <c r="AK57" s="29"/>
      <c r="AL57" s="30"/>
      <c r="AP57" s="3" t="s">
        <v>96</v>
      </c>
    </row>
    <row r="58" spans="1:44" s="4" customFormat="1" ht="22.5" customHeight="1" x14ac:dyDescent="0.25">
      <c r="A58" s="379"/>
      <c r="B58" s="380" t="s">
        <v>49</v>
      </c>
      <c r="C58" s="521" t="s">
        <v>83</v>
      </c>
      <c r="D58" s="521"/>
      <c r="E58" s="521"/>
      <c r="F58" s="381"/>
      <c r="G58" s="382"/>
      <c r="H58" s="382"/>
      <c r="I58" s="382"/>
      <c r="J58" s="383">
        <v>23.94</v>
      </c>
      <c r="K58" s="382"/>
      <c r="L58" s="383">
        <v>23.94</v>
      </c>
      <c r="M58" s="384">
        <v>31.47</v>
      </c>
      <c r="N58" s="400">
        <v>753.39</v>
      </c>
      <c r="AK58" s="29"/>
      <c r="AL58" s="30"/>
      <c r="AP58" s="3" t="s">
        <v>99</v>
      </c>
    </row>
    <row r="59" spans="1:44" s="4" customFormat="1" ht="15" customHeight="1" x14ac:dyDescent="0.25">
      <c r="A59" s="379"/>
      <c r="B59" s="380" t="s">
        <v>84</v>
      </c>
      <c r="C59" s="521" t="s">
        <v>85</v>
      </c>
      <c r="D59" s="521"/>
      <c r="E59" s="521"/>
      <c r="F59" s="381"/>
      <c r="G59" s="382"/>
      <c r="H59" s="382"/>
      <c r="I59" s="382"/>
      <c r="J59" s="383">
        <v>267.24</v>
      </c>
      <c r="K59" s="382"/>
      <c r="L59" s="383">
        <v>267.24</v>
      </c>
      <c r="M59" s="386">
        <v>12</v>
      </c>
      <c r="N59" s="385">
        <v>3206.88</v>
      </c>
      <c r="AK59" s="29"/>
      <c r="AL59" s="30"/>
      <c r="AR59" s="30" t="s">
        <v>61</v>
      </c>
    </row>
    <row r="60" spans="1:44" s="4" customFormat="1" ht="13.5" customHeight="1" x14ac:dyDescent="0.25">
      <c r="A60" s="379"/>
      <c r="B60" s="380" t="s">
        <v>86</v>
      </c>
      <c r="C60" s="521" t="s">
        <v>87</v>
      </c>
      <c r="D60" s="521"/>
      <c r="E60" s="521"/>
      <c r="F60" s="381"/>
      <c r="G60" s="382"/>
      <c r="H60" s="382"/>
      <c r="I60" s="382"/>
      <c r="J60" s="383">
        <v>25.45</v>
      </c>
      <c r="K60" s="382"/>
      <c r="L60" s="383">
        <v>25.45</v>
      </c>
      <c r="M60" s="384">
        <v>31.47</v>
      </c>
      <c r="N60" s="400">
        <v>800.91</v>
      </c>
      <c r="AK60" s="29"/>
      <c r="AL60" s="30" t="s">
        <v>100</v>
      </c>
      <c r="AR60" s="30"/>
    </row>
    <row r="61" spans="1:44" s="4" customFormat="1" ht="15" customHeight="1" x14ac:dyDescent="0.25">
      <c r="A61" s="387"/>
      <c r="B61" s="380"/>
      <c r="C61" s="521" t="s">
        <v>90</v>
      </c>
      <c r="D61" s="521"/>
      <c r="E61" s="521"/>
      <c r="F61" s="381" t="s">
        <v>91</v>
      </c>
      <c r="G61" s="384">
        <v>2.64</v>
      </c>
      <c r="H61" s="382"/>
      <c r="I61" s="384">
        <v>2.64</v>
      </c>
      <c r="J61" s="389"/>
      <c r="K61" s="382"/>
      <c r="L61" s="389"/>
      <c r="M61" s="382"/>
      <c r="N61" s="390"/>
      <c r="AK61" s="29"/>
      <c r="AL61" s="30"/>
      <c r="AN61" s="3" t="s">
        <v>82</v>
      </c>
      <c r="AR61" s="30"/>
    </row>
    <row r="62" spans="1:44" s="4" customFormat="1" ht="15" x14ac:dyDescent="0.25">
      <c r="A62" s="387"/>
      <c r="B62" s="380"/>
      <c r="C62" s="521" t="s">
        <v>92</v>
      </c>
      <c r="D62" s="521"/>
      <c r="E62" s="521"/>
      <c r="F62" s="381" t="s">
        <v>91</v>
      </c>
      <c r="G62" s="384">
        <v>2.29</v>
      </c>
      <c r="H62" s="382"/>
      <c r="I62" s="384">
        <v>2.29</v>
      </c>
      <c r="J62" s="389"/>
      <c r="K62" s="382"/>
      <c r="L62" s="389"/>
      <c r="M62" s="382"/>
      <c r="N62" s="390"/>
      <c r="AK62" s="29"/>
      <c r="AL62" s="30"/>
      <c r="AO62" s="3" t="s">
        <v>83</v>
      </c>
      <c r="AR62" s="30"/>
    </row>
    <row r="63" spans="1:44" s="4" customFormat="1" ht="15" customHeight="1" x14ac:dyDescent="0.25">
      <c r="A63" s="391"/>
      <c r="B63" s="380"/>
      <c r="C63" s="554" t="s">
        <v>93</v>
      </c>
      <c r="D63" s="554"/>
      <c r="E63" s="554"/>
      <c r="F63" s="392"/>
      <c r="G63" s="393"/>
      <c r="H63" s="393"/>
      <c r="I63" s="393"/>
      <c r="J63" s="394">
        <v>291.18</v>
      </c>
      <c r="K63" s="393"/>
      <c r="L63" s="394">
        <v>291.18</v>
      </c>
      <c r="M63" s="393"/>
      <c r="N63" s="395">
        <v>3960.27</v>
      </c>
      <c r="AK63" s="29"/>
      <c r="AL63" s="30"/>
      <c r="AO63" s="3" t="s">
        <v>85</v>
      </c>
      <c r="AR63" s="30"/>
    </row>
    <row r="64" spans="1:44" s="4" customFormat="1" ht="15" x14ac:dyDescent="0.25">
      <c r="A64" s="387"/>
      <c r="B64" s="380"/>
      <c r="C64" s="521" t="s">
        <v>94</v>
      </c>
      <c r="D64" s="521"/>
      <c r="E64" s="521"/>
      <c r="F64" s="381"/>
      <c r="G64" s="382"/>
      <c r="H64" s="382"/>
      <c r="I64" s="382"/>
      <c r="J64" s="389"/>
      <c r="K64" s="382"/>
      <c r="L64" s="383">
        <v>49.39</v>
      </c>
      <c r="M64" s="382"/>
      <c r="N64" s="385">
        <v>1554.3</v>
      </c>
      <c r="AK64" s="29"/>
      <c r="AL64" s="30"/>
      <c r="AO64" s="3" t="s">
        <v>87</v>
      </c>
      <c r="AR64" s="30"/>
    </row>
    <row r="65" spans="1:45" s="4" customFormat="1" ht="15" customHeight="1" x14ac:dyDescent="0.25">
      <c r="A65" s="387"/>
      <c r="B65" s="380" t="s">
        <v>353</v>
      </c>
      <c r="C65" s="521" t="s">
        <v>96</v>
      </c>
      <c r="D65" s="521"/>
      <c r="E65" s="521"/>
      <c r="F65" s="381" t="s">
        <v>97</v>
      </c>
      <c r="G65" s="386">
        <v>103</v>
      </c>
      <c r="H65" s="382"/>
      <c r="I65" s="386">
        <v>103</v>
      </c>
      <c r="J65" s="389"/>
      <c r="K65" s="382"/>
      <c r="L65" s="383">
        <v>50.87</v>
      </c>
      <c r="M65" s="382"/>
      <c r="N65" s="385">
        <v>1600.93</v>
      </c>
      <c r="AK65" s="29"/>
      <c r="AL65" s="30"/>
      <c r="AO65" s="3" t="s">
        <v>89</v>
      </c>
      <c r="AR65" s="30"/>
    </row>
    <row r="66" spans="1:45" s="4" customFormat="1" ht="15" customHeight="1" x14ac:dyDescent="0.25">
      <c r="A66" s="387"/>
      <c r="B66" s="380" t="s">
        <v>354</v>
      </c>
      <c r="C66" s="521" t="s">
        <v>99</v>
      </c>
      <c r="D66" s="521"/>
      <c r="E66" s="521"/>
      <c r="F66" s="381" t="s">
        <v>97</v>
      </c>
      <c r="G66" s="386">
        <v>60</v>
      </c>
      <c r="H66" s="382"/>
      <c r="I66" s="386">
        <v>60</v>
      </c>
      <c r="J66" s="389"/>
      <c r="K66" s="382"/>
      <c r="L66" s="383">
        <v>29.63</v>
      </c>
      <c r="M66" s="382"/>
      <c r="N66" s="400">
        <v>932.58</v>
      </c>
      <c r="AK66" s="29"/>
      <c r="AL66" s="30"/>
      <c r="AP66" s="3" t="s">
        <v>90</v>
      </c>
      <c r="AR66" s="30"/>
    </row>
    <row r="67" spans="1:45" s="4" customFormat="1" ht="15" customHeight="1" x14ac:dyDescent="0.25">
      <c r="A67" s="396"/>
      <c r="B67" s="397"/>
      <c r="C67" s="520" t="s">
        <v>61</v>
      </c>
      <c r="D67" s="520"/>
      <c r="E67" s="520"/>
      <c r="F67" s="374"/>
      <c r="G67" s="375"/>
      <c r="H67" s="375"/>
      <c r="I67" s="375"/>
      <c r="J67" s="377"/>
      <c r="K67" s="375"/>
      <c r="L67" s="398">
        <v>371.68</v>
      </c>
      <c r="M67" s="393"/>
      <c r="N67" s="399">
        <v>6493.78</v>
      </c>
      <c r="AK67" s="29"/>
      <c r="AL67" s="30"/>
      <c r="AP67" s="3" t="s">
        <v>92</v>
      </c>
      <c r="AR67" s="30"/>
    </row>
    <row r="68" spans="1:45" s="4" customFormat="1" ht="15" customHeight="1" x14ac:dyDescent="0.25">
      <c r="A68" s="403"/>
      <c r="B68" s="404"/>
      <c r="C68" s="520" t="s">
        <v>101</v>
      </c>
      <c r="D68" s="520"/>
      <c r="E68" s="520"/>
      <c r="F68" s="520"/>
      <c r="G68" s="520"/>
      <c r="H68" s="520"/>
      <c r="I68" s="520"/>
      <c r="J68" s="520"/>
      <c r="K68" s="520"/>
      <c r="L68" s="405">
        <v>463.67</v>
      </c>
      <c r="M68" s="406"/>
      <c r="N68" s="407">
        <v>8150.38</v>
      </c>
      <c r="AK68" s="29"/>
      <c r="AL68" s="30"/>
      <c r="AP68" s="3" t="s">
        <v>94</v>
      </c>
      <c r="AR68" s="30"/>
    </row>
    <row r="69" spans="1:45" s="4" customFormat="1" ht="17.25" customHeight="1" x14ac:dyDescent="0.25">
      <c r="A69" s="526" t="s">
        <v>102</v>
      </c>
      <c r="B69" s="527"/>
      <c r="C69" s="527"/>
      <c r="D69" s="527"/>
      <c r="E69" s="527"/>
      <c r="F69" s="527"/>
      <c r="G69" s="527"/>
      <c r="H69" s="527"/>
      <c r="I69" s="527"/>
      <c r="J69" s="527"/>
      <c r="K69" s="527"/>
      <c r="L69" s="527"/>
      <c r="M69" s="527"/>
      <c r="N69" s="528"/>
      <c r="AK69" s="29"/>
      <c r="AL69" s="30"/>
      <c r="AP69" s="3" t="s">
        <v>96</v>
      </c>
      <c r="AR69" s="30"/>
    </row>
    <row r="70" spans="1:45" s="4" customFormat="1" ht="22.5" customHeight="1" x14ac:dyDescent="0.25">
      <c r="A70" s="372" t="s">
        <v>86</v>
      </c>
      <c r="B70" s="373" t="s">
        <v>103</v>
      </c>
      <c r="C70" s="520" t="s">
        <v>104</v>
      </c>
      <c r="D70" s="520"/>
      <c r="E70" s="520"/>
      <c r="F70" s="374" t="s">
        <v>80</v>
      </c>
      <c r="G70" s="375">
        <v>2</v>
      </c>
      <c r="H70" s="376">
        <v>1</v>
      </c>
      <c r="I70" s="376">
        <v>2</v>
      </c>
      <c r="J70" s="377"/>
      <c r="K70" s="375"/>
      <c r="L70" s="377"/>
      <c r="M70" s="375"/>
      <c r="N70" s="378"/>
      <c r="AK70" s="29"/>
      <c r="AL70" s="30"/>
      <c r="AP70" s="3" t="s">
        <v>99</v>
      </c>
      <c r="AR70" s="30"/>
    </row>
    <row r="71" spans="1:45" s="4" customFormat="1" ht="15" customHeight="1" x14ac:dyDescent="0.25">
      <c r="A71" s="379"/>
      <c r="B71" s="380" t="s">
        <v>49</v>
      </c>
      <c r="C71" s="521" t="s">
        <v>83</v>
      </c>
      <c r="D71" s="521"/>
      <c r="E71" s="521"/>
      <c r="F71" s="381"/>
      <c r="G71" s="382"/>
      <c r="H71" s="382"/>
      <c r="I71" s="382"/>
      <c r="J71" s="383">
        <v>17.32</v>
      </c>
      <c r="K71" s="382"/>
      <c r="L71" s="383">
        <v>34.64</v>
      </c>
      <c r="M71" s="384">
        <v>31.47</v>
      </c>
      <c r="N71" s="385">
        <v>1090.1199999999999</v>
      </c>
      <c r="AK71" s="29"/>
      <c r="AL71" s="30"/>
      <c r="AR71" s="30" t="s">
        <v>61</v>
      </c>
    </row>
    <row r="72" spans="1:45" s="4" customFormat="1" ht="15" x14ac:dyDescent="0.25">
      <c r="A72" s="379"/>
      <c r="B72" s="380" t="s">
        <v>84</v>
      </c>
      <c r="C72" s="521" t="s">
        <v>85</v>
      </c>
      <c r="D72" s="521"/>
      <c r="E72" s="521"/>
      <c r="F72" s="381"/>
      <c r="G72" s="382"/>
      <c r="H72" s="382"/>
      <c r="I72" s="382"/>
      <c r="J72" s="383">
        <v>43.57</v>
      </c>
      <c r="K72" s="382"/>
      <c r="L72" s="383">
        <v>87.14</v>
      </c>
      <c r="M72" s="386">
        <v>12</v>
      </c>
      <c r="N72" s="385">
        <v>1045.68</v>
      </c>
      <c r="AK72" s="29"/>
      <c r="AL72" s="30"/>
      <c r="AR72" s="30"/>
    </row>
    <row r="73" spans="1:45" s="4" customFormat="1" ht="15" customHeight="1" x14ac:dyDescent="0.25">
      <c r="A73" s="379"/>
      <c r="B73" s="380" t="s">
        <v>86</v>
      </c>
      <c r="C73" s="521" t="s">
        <v>87</v>
      </c>
      <c r="D73" s="521"/>
      <c r="E73" s="521"/>
      <c r="F73" s="381"/>
      <c r="G73" s="382"/>
      <c r="H73" s="382"/>
      <c r="I73" s="382"/>
      <c r="J73" s="383">
        <v>5.69</v>
      </c>
      <c r="K73" s="382"/>
      <c r="L73" s="383">
        <v>11.38</v>
      </c>
      <c r="M73" s="384">
        <v>31.47</v>
      </c>
      <c r="N73" s="400">
        <v>358.13</v>
      </c>
      <c r="AK73" s="29"/>
      <c r="AL73" s="30"/>
      <c r="AR73" s="30"/>
      <c r="AS73" s="30" t="s">
        <v>101</v>
      </c>
    </row>
    <row r="74" spans="1:45" s="4" customFormat="1" ht="15" customHeight="1" x14ac:dyDescent="0.25">
      <c r="A74" s="387"/>
      <c r="B74" s="380"/>
      <c r="C74" s="521" t="s">
        <v>90</v>
      </c>
      <c r="D74" s="521"/>
      <c r="E74" s="521"/>
      <c r="F74" s="381" t="s">
        <v>91</v>
      </c>
      <c r="G74" s="384">
        <v>2.0299999999999998</v>
      </c>
      <c r="H74" s="382"/>
      <c r="I74" s="384">
        <v>4.0599999999999996</v>
      </c>
      <c r="J74" s="389"/>
      <c r="K74" s="382"/>
      <c r="L74" s="389"/>
      <c r="M74" s="382"/>
      <c r="N74" s="390"/>
      <c r="AK74" s="29" t="s">
        <v>102</v>
      </c>
      <c r="AL74" s="30"/>
      <c r="AR74" s="30"/>
      <c r="AS74" s="30"/>
    </row>
    <row r="75" spans="1:45" s="4" customFormat="1" ht="15" customHeight="1" x14ac:dyDescent="0.25">
      <c r="A75" s="387"/>
      <c r="B75" s="380"/>
      <c r="C75" s="521" t="s">
        <v>92</v>
      </c>
      <c r="D75" s="521"/>
      <c r="E75" s="521"/>
      <c r="F75" s="381" t="s">
        <v>91</v>
      </c>
      <c r="G75" s="384">
        <v>0.55000000000000004</v>
      </c>
      <c r="H75" s="382"/>
      <c r="I75" s="388">
        <v>1.1000000000000001</v>
      </c>
      <c r="J75" s="389"/>
      <c r="K75" s="382"/>
      <c r="L75" s="389"/>
      <c r="M75" s="382"/>
      <c r="N75" s="390"/>
      <c r="AK75" s="29"/>
      <c r="AL75" s="30" t="s">
        <v>104</v>
      </c>
      <c r="AR75" s="30"/>
      <c r="AS75" s="30"/>
    </row>
    <row r="76" spans="1:45" s="4" customFormat="1" ht="15" customHeight="1" x14ac:dyDescent="0.25">
      <c r="A76" s="391"/>
      <c r="B76" s="380"/>
      <c r="C76" s="554" t="s">
        <v>93</v>
      </c>
      <c r="D76" s="554"/>
      <c r="E76" s="554"/>
      <c r="F76" s="392"/>
      <c r="G76" s="393"/>
      <c r="H76" s="393"/>
      <c r="I76" s="393"/>
      <c r="J76" s="394">
        <v>60.89</v>
      </c>
      <c r="K76" s="393"/>
      <c r="L76" s="394">
        <v>121.78</v>
      </c>
      <c r="M76" s="393"/>
      <c r="N76" s="395">
        <v>2135.8000000000002</v>
      </c>
      <c r="AK76" s="29"/>
      <c r="AL76" s="30"/>
      <c r="AO76" s="3" t="s">
        <v>83</v>
      </c>
      <c r="AR76" s="30"/>
      <c r="AS76" s="30"/>
    </row>
    <row r="77" spans="1:45" s="4" customFormat="1" ht="15" x14ac:dyDescent="0.25">
      <c r="A77" s="387"/>
      <c r="B77" s="380"/>
      <c r="C77" s="521" t="s">
        <v>94</v>
      </c>
      <c r="D77" s="521"/>
      <c r="E77" s="521"/>
      <c r="F77" s="381"/>
      <c r="G77" s="382"/>
      <c r="H77" s="382"/>
      <c r="I77" s="382"/>
      <c r="J77" s="389"/>
      <c r="K77" s="382"/>
      <c r="L77" s="383">
        <v>46.02</v>
      </c>
      <c r="M77" s="382"/>
      <c r="N77" s="385">
        <v>1448.25</v>
      </c>
      <c r="AK77" s="29"/>
      <c r="AL77" s="30"/>
      <c r="AO77" s="3" t="s">
        <v>85</v>
      </c>
      <c r="AR77" s="30"/>
      <c r="AS77" s="30"/>
    </row>
    <row r="78" spans="1:45" s="4" customFormat="1" ht="15" customHeight="1" x14ac:dyDescent="0.25">
      <c r="A78" s="387"/>
      <c r="B78" s="380" t="s">
        <v>353</v>
      </c>
      <c r="C78" s="521" t="s">
        <v>96</v>
      </c>
      <c r="D78" s="521"/>
      <c r="E78" s="521"/>
      <c r="F78" s="381" t="s">
        <v>97</v>
      </c>
      <c r="G78" s="386">
        <v>103</v>
      </c>
      <c r="H78" s="382"/>
      <c r="I78" s="386">
        <v>103</v>
      </c>
      <c r="J78" s="389"/>
      <c r="K78" s="382"/>
      <c r="L78" s="383">
        <v>47.4</v>
      </c>
      <c r="M78" s="382"/>
      <c r="N78" s="385">
        <v>1491.7</v>
      </c>
      <c r="AK78" s="29"/>
      <c r="AL78" s="30"/>
      <c r="AO78" s="3" t="s">
        <v>87</v>
      </c>
      <c r="AR78" s="30"/>
      <c r="AS78" s="30"/>
    </row>
    <row r="79" spans="1:45" s="4" customFormat="1" ht="15" customHeight="1" x14ac:dyDescent="0.25">
      <c r="A79" s="387"/>
      <c r="B79" s="380" t="s">
        <v>354</v>
      </c>
      <c r="C79" s="521" t="s">
        <v>99</v>
      </c>
      <c r="D79" s="521"/>
      <c r="E79" s="521"/>
      <c r="F79" s="381" t="s">
        <v>97</v>
      </c>
      <c r="G79" s="386">
        <v>60</v>
      </c>
      <c r="H79" s="382"/>
      <c r="I79" s="386">
        <v>60</v>
      </c>
      <c r="J79" s="389"/>
      <c r="K79" s="382"/>
      <c r="L79" s="383">
        <v>27.61</v>
      </c>
      <c r="M79" s="382"/>
      <c r="N79" s="400">
        <v>868.95</v>
      </c>
      <c r="AK79" s="29"/>
      <c r="AL79" s="30"/>
      <c r="AP79" s="3" t="s">
        <v>90</v>
      </c>
      <c r="AR79" s="30"/>
      <c r="AS79" s="30"/>
    </row>
    <row r="80" spans="1:45" s="4" customFormat="1" ht="15" customHeight="1" x14ac:dyDescent="0.25">
      <c r="A80" s="396"/>
      <c r="B80" s="397"/>
      <c r="C80" s="520" t="s">
        <v>61</v>
      </c>
      <c r="D80" s="520"/>
      <c r="E80" s="520"/>
      <c r="F80" s="374"/>
      <c r="G80" s="375"/>
      <c r="H80" s="375"/>
      <c r="I80" s="375"/>
      <c r="J80" s="377"/>
      <c r="K80" s="375"/>
      <c r="L80" s="398">
        <v>196.79</v>
      </c>
      <c r="M80" s="393"/>
      <c r="N80" s="399">
        <v>4496.45</v>
      </c>
      <c r="AK80" s="29"/>
      <c r="AL80" s="30"/>
      <c r="AP80" s="3" t="s">
        <v>92</v>
      </c>
      <c r="AR80" s="30"/>
      <c r="AS80" s="30"/>
    </row>
    <row r="81" spans="1:45" s="4" customFormat="1" ht="15" customHeight="1" x14ac:dyDescent="0.25">
      <c r="A81" s="403"/>
      <c r="B81" s="404"/>
      <c r="C81" s="520" t="s">
        <v>105</v>
      </c>
      <c r="D81" s="520"/>
      <c r="E81" s="520"/>
      <c r="F81" s="520"/>
      <c r="G81" s="520"/>
      <c r="H81" s="520"/>
      <c r="I81" s="520"/>
      <c r="J81" s="520"/>
      <c r="K81" s="520"/>
      <c r="L81" s="405">
        <v>196.79</v>
      </c>
      <c r="M81" s="406"/>
      <c r="N81" s="407">
        <v>4496.45</v>
      </c>
      <c r="AK81" s="29"/>
      <c r="AL81" s="30"/>
      <c r="AP81" s="3" t="s">
        <v>94</v>
      </c>
      <c r="AR81" s="30"/>
      <c r="AS81" s="30"/>
    </row>
    <row r="82" spans="1:45" s="4" customFormat="1" ht="15.75" customHeight="1" x14ac:dyDescent="0.25">
      <c r="A82" s="526" t="s">
        <v>106</v>
      </c>
      <c r="B82" s="527"/>
      <c r="C82" s="527"/>
      <c r="D82" s="527"/>
      <c r="E82" s="527"/>
      <c r="F82" s="527"/>
      <c r="G82" s="527"/>
      <c r="H82" s="527"/>
      <c r="I82" s="527"/>
      <c r="J82" s="527"/>
      <c r="K82" s="527"/>
      <c r="L82" s="527"/>
      <c r="M82" s="527"/>
      <c r="N82" s="528"/>
      <c r="AK82" s="29"/>
      <c r="AL82" s="30"/>
      <c r="AP82" s="3" t="s">
        <v>96</v>
      </c>
      <c r="AR82" s="30"/>
      <c r="AS82" s="30"/>
    </row>
    <row r="83" spans="1:45" s="4" customFormat="1" ht="37.5" customHeight="1" x14ac:dyDescent="0.25">
      <c r="A83" s="372" t="s">
        <v>88</v>
      </c>
      <c r="B83" s="373" t="s">
        <v>107</v>
      </c>
      <c r="C83" s="520" t="s">
        <v>108</v>
      </c>
      <c r="D83" s="520"/>
      <c r="E83" s="520"/>
      <c r="F83" s="374" t="s">
        <v>80</v>
      </c>
      <c r="G83" s="375">
        <v>3</v>
      </c>
      <c r="H83" s="376">
        <v>1</v>
      </c>
      <c r="I83" s="376">
        <v>3</v>
      </c>
      <c r="J83" s="377"/>
      <c r="K83" s="375"/>
      <c r="L83" s="377"/>
      <c r="M83" s="375"/>
      <c r="N83" s="378"/>
      <c r="AK83" s="29"/>
      <c r="AL83" s="30"/>
      <c r="AP83" s="3" t="s">
        <v>99</v>
      </c>
      <c r="AR83" s="30"/>
      <c r="AS83" s="30"/>
    </row>
    <row r="84" spans="1:45" s="4" customFormat="1" ht="15" customHeight="1" x14ac:dyDescent="0.25">
      <c r="A84" s="422"/>
      <c r="B84" s="380"/>
      <c r="C84" s="540" t="s">
        <v>110</v>
      </c>
      <c r="D84" s="540"/>
      <c r="E84" s="540"/>
      <c r="F84" s="540"/>
      <c r="G84" s="540"/>
      <c r="H84" s="540"/>
      <c r="I84" s="540"/>
      <c r="J84" s="540"/>
      <c r="K84" s="540"/>
      <c r="L84" s="540"/>
      <c r="M84" s="540"/>
      <c r="N84" s="541"/>
      <c r="AK84" s="29"/>
      <c r="AL84" s="30"/>
      <c r="AR84" s="30" t="s">
        <v>61</v>
      </c>
      <c r="AS84" s="30"/>
    </row>
    <row r="85" spans="1:45" s="4" customFormat="1" ht="15" x14ac:dyDescent="0.25">
      <c r="A85" s="379"/>
      <c r="B85" s="380" t="s">
        <v>49</v>
      </c>
      <c r="C85" s="521" t="s">
        <v>83</v>
      </c>
      <c r="D85" s="521"/>
      <c r="E85" s="521"/>
      <c r="F85" s="381"/>
      <c r="G85" s="382"/>
      <c r="H85" s="382"/>
      <c r="I85" s="382"/>
      <c r="J85" s="383">
        <v>3.59</v>
      </c>
      <c r="K85" s="388">
        <v>0.8</v>
      </c>
      <c r="L85" s="383">
        <v>8.6199999999999992</v>
      </c>
      <c r="M85" s="384">
        <v>31.47</v>
      </c>
      <c r="N85" s="400">
        <v>271.27</v>
      </c>
      <c r="AK85" s="29"/>
      <c r="AL85" s="30"/>
      <c r="AR85" s="30"/>
      <c r="AS85" s="30"/>
    </row>
    <row r="86" spans="1:45" s="4" customFormat="1" ht="15" customHeight="1" x14ac:dyDescent="0.25">
      <c r="A86" s="379"/>
      <c r="B86" s="380" t="s">
        <v>84</v>
      </c>
      <c r="C86" s="521" t="s">
        <v>85</v>
      </c>
      <c r="D86" s="521"/>
      <c r="E86" s="521"/>
      <c r="F86" s="381"/>
      <c r="G86" s="382"/>
      <c r="H86" s="382"/>
      <c r="I86" s="382"/>
      <c r="J86" s="383">
        <v>46.57</v>
      </c>
      <c r="K86" s="388">
        <v>0.8</v>
      </c>
      <c r="L86" s="383">
        <v>111.77</v>
      </c>
      <c r="M86" s="386">
        <v>12</v>
      </c>
      <c r="N86" s="385">
        <v>1341.24</v>
      </c>
      <c r="AK86" s="29"/>
      <c r="AL86" s="30"/>
      <c r="AR86" s="30"/>
      <c r="AS86" s="30" t="s">
        <v>105</v>
      </c>
    </row>
    <row r="87" spans="1:45" s="4" customFormat="1" ht="15" customHeight="1" x14ac:dyDescent="0.25">
      <c r="A87" s="379"/>
      <c r="B87" s="380" t="s">
        <v>86</v>
      </c>
      <c r="C87" s="521" t="s">
        <v>87</v>
      </c>
      <c r="D87" s="521"/>
      <c r="E87" s="521"/>
      <c r="F87" s="381"/>
      <c r="G87" s="382"/>
      <c r="H87" s="382"/>
      <c r="I87" s="382"/>
      <c r="J87" s="383">
        <v>6.48</v>
      </c>
      <c r="K87" s="388">
        <v>0.8</v>
      </c>
      <c r="L87" s="383">
        <v>15.55</v>
      </c>
      <c r="M87" s="384">
        <v>31.47</v>
      </c>
      <c r="N87" s="400">
        <v>489.36</v>
      </c>
      <c r="AK87" s="29" t="s">
        <v>106</v>
      </c>
      <c r="AL87" s="30"/>
      <c r="AR87" s="30"/>
      <c r="AS87" s="30"/>
    </row>
    <row r="88" spans="1:45" s="4" customFormat="1" ht="11.25" customHeight="1" x14ac:dyDescent="0.25">
      <c r="A88" s="387"/>
      <c r="B88" s="380"/>
      <c r="C88" s="521" t="s">
        <v>90</v>
      </c>
      <c r="D88" s="521"/>
      <c r="E88" s="521"/>
      <c r="F88" s="381" t="s">
        <v>91</v>
      </c>
      <c r="G88" s="384">
        <v>0.44</v>
      </c>
      <c r="H88" s="388">
        <v>0.8</v>
      </c>
      <c r="I88" s="408">
        <v>1.056</v>
      </c>
      <c r="J88" s="389"/>
      <c r="K88" s="382"/>
      <c r="L88" s="389"/>
      <c r="M88" s="382"/>
      <c r="N88" s="390"/>
      <c r="AK88" s="29"/>
      <c r="AL88" s="30" t="s">
        <v>108</v>
      </c>
      <c r="AR88" s="30"/>
      <c r="AS88" s="30"/>
    </row>
    <row r="89" spans="1:45" s="4" customFormat="1" ht="15" customHeight="1" x14ac:dyDescent="0.25">
      <c r="A89" s="387"/>
      <c r="B89" s="380"/>
      <c r="C89" s="521" t="s">
        <v>92</v>
      </c>
      <c r="D89" s="521"/>
      <c r="E89" s="521"/>
      <c r="F89" s="381" t="s">
        <v>91</v>
      </c>
      <c r="G89" s="384">
        <v>0.48</v>
      </c>
      <c r="H89" s="388">
        <v>0.8</v>
      </c>
      <c r="I89" s="408">
        <v>1.1519999999999999</v>
      </c>
      <c r="J89" s="389"/>
      <c r="K89" s="382"/>
      <c r="L89" s="389"/>
      <c r="M89" s="382"/>
      <c r="N89" s="390"/>
      <c r="AK89" s="29"/>
      <c r="AL89" s="30"/>
      <c r="AM89" s="3" t="s">
        <v>109</v>
      </c>
      <c r="AR89" s="30"/>
      <c r="AS89" s="30"/>
    </row>
    <row r="90" spans="1:45" s="4" customFormat="1" ht="15" customHeight="1" x14ac:dyDescent="0.25">
      <c r="A90" s="391"/>
      <c r="B90" s="380"/>
      <c r="C90" s="554" t="s">
        <v>93</v>
      </c>
      <c r="D90" s="554"/>
      <c r="E90" s="554"/>
      <c r="F90" s="392"/>
      <c r="G90" s="393"/>
      <c r="H90" s="393"/>
      <c r="I90" s="393"/>
      <c r="J90" s="394">
        <v>50.16</v>
      </c>
      <c r="K90" s="393"/>
      <c r="L90" s="394">
        <v>120.39</v>
      </c>
      <c r="M90" s="393"/>
      <c r="N90" s="395">
        <v>1612.51</v>
      </c>
      <c r="AK90" s="29"/>
      <c r="AL90" s="30"/>
      <c r="AN90" s="3" t="s">
        <v>110</v>
      </c>
      <c r="AR90" s="30"/>
      <c r="AS90" s="30"/>
    </row>
    <row r="91" spans="1:45" s="4" customFormat="1" ht="15" x14ac:dyDescent="0.25">
      <c r="A91" s="387"/>
      <c r="B91" s="380"/>
      <c r="C91" s="521" t="s">
        <v>94</v>
      </c>
      <c r="D91" s="521"/>
      <c r="E91" s="521"/>
      <c r="F91" s="381"/>
      <c r="G91" s="382"/>
      <c r="H91" s="382"/>
      <c r="I91" s="382"/>
      <c r="J91" s="389"/>
      <c r="K91" s="382"/>
      <c r="L91" s="383">
        <v>24.17</v>
      </c>
      <c r="M91" s="382"/>
      <c r="N91" s="400">
        <v>760.63</v>
      </c>
      <c r="AK91" s="29"/>
      <c r="AL91" s="30"/>
      <c r="AO91" s="3" t="s">
        <v>83</v>
      </c>
      <c r="AR91" s="30"/>
      <c r="AS91" s="30"/>
    </row>
    <row r="92" spans="1:45" s="4" customFormat="1" ht="15" customHeight="1" x14ac:dyDescent="0.25">
      <c r="A92" s="387"/>
      <c r="B92" s="380" t="s">
        <v>353</v>
      </c>
      <c r="C92" s="521" t="s">
        <v>96</v>
      </c>
      <c r="D92" s="521"/>
      <c r="E92" s="521"/>
      <c r="F92" s="381" t="s">
        <v>97</v>
      </c>
      <c r="G92" s="386">
        <v>103</v>
      </c>
      <c r="H92" s="382"/>
      <c r="I92" s="386">
        <v>103</v>
      </c>
      <c r="J92" s="389"/>
      <c r="K92" s="382"/>
      <c r="L92" s="383">
        <v>24.9</v>
      </c>
      <c r="M92" s="382"/>
      <c r="N92" s="400">
        <v>783.45</v>
      </c>
      <c r="AK92" s="29"/>
      <c r="AL92" s="30"/>
      <c r="AO92" s="3" t="s">
        <v>85</v>
      </c>
      <c r="AR92" s="30"/>
      <c r="AS92" s="30"/>
    </row>
    <row r="93" spans="1:45" s="4" customFormat="1" ht="15" customHeight="1" x14ac:dyDescent="0.25">
      <c r="A93" s="387"/>
      <c r="B93" s="380" t="s">
        <v>354</v>
      </c>
      <c r="C93" s="521" t="s">
        <v>99</v>
      </c>
      <c r="D93" s="521"/>
      <c r="E93" s="521"/>
      <c r="F93" s="381" t="s">
        <v>97</v>
      </c>
      <c r="G93" s="386">
        <v>60</v>
      </c>
      <c r="H93" s="382"/>
      <c r="I93" s="386">
        <v>60</v>
      </c>
      <c r="J93" s="389"/>
      <c r="K93" s="382"/>
      <c r="L93" s="383">
        <v>14.5</v>
      </c>
      <c r="M93" s="382"/>
      <c r="N93" s="400">
        <v>456.38</v>
      </c>
      <c r="AK93" s="29"/>
      <c r="AL93" s="30"/>
      <c r="AO93" s="3" t="s">
        <v>87</v>
      </c>
      <c r="AR93" s="30"/>
      <c r="AS93" s="30"/>
    </row>
    <row r="94" spans="1:45" s="4" customFormat="1" ht="15" customHeight="1" x14ac:dyDescent="0.25">
      <c r="A94" s="396"/>
      <c r="B94" s="397"/>
      <c r="C94" s="520" t="s">
        <v>61</v>
      </c>
      <c r="D94" s="520"/>
      <c r="E94" s="520"/>
      <c r="F94" s="374"/>
      <c r="G94" s="375"/>
      <c r="H94" s="375"/>
      <c r="I94" s="375"/>
      <c r="J94" s="377"/>
      <c r="K94" s="375"/>
      <c r="L94" s="398">
        <v>159.79</v>
      </c>
      <c r="M94" s="393"/>
      <c r="N94" s="399">
        <v>2852.34</v>
      </c>
      <c r="AK94" s="29"/>
      <c r="AL94" s="30"/>
      <c r="AP94" s="3" t="s">
        <v>90</v>
      </c>
      <c r="AR94" s="30"/>
      <c r="AS94" s="30"/>
    </row>
    <row r="95" spans="1:45" s="4" customFormat="1" ht="39.75" customHeight="1" x14ac:dyDescent="0.25">
      <c r="A95" s="372" t="s">
        <v>111</v>
      </c>
      <c r="B95" s="373" t="s">
        <v>112</v>
      </c>
      <c r="C95" s="520" t="s">
        <v>113</v>
      </c>
      <c r="D95" s="520"/>
      <c r="E95" s="520"/>
      <c r="F95" s="374" t="s">
        <v>80</v>
      </c>
      <c r="G95" s="375">
        <v>1</v>
      </c>
      <c r="H95" s="376">
        <v>1</v>
      </c>
      <c r="I95" s="376">
        <v>1</v>
      </c>
      <c r="J95" s="377"/>
      <c r="K95" s="375"/>
      <c r="L95" s="377"/>
      <c r="M95" s="375"/>
      <c r="N95" s="378"/>
      <c r="AK95" s="29"/>
      <c r="AL95" s="30"/>
      <c r="AP95" s="3" t="s">
        <v>92</v>
      </c>
      <c r="AR95" s="30"/>
      <c r="AS95" s="30"/>
    </row>
    <row r="96" spans="1:45" s="4" customFormat="1" ht="15" customHeight="1" x14ac:dyDescent="0.25">
      <c r="A96" s="422"/>
      <c r="B96" s="380"/>
      <c r="C96" s="540" t="s">
        <v>114</v>
      </c>
      <c r="D96" s="540"/>
      <c r="E96" s="540"/>
      <c r="F96" s="540"/>
      <c r="G96" s="540"/>
      <c r="H96" s="540"/>
      <c r="I96" s="540"/>
      <c r="J96" s="540"/>
      <c r="K96" s="540"/>
      <c r="L96" s="540"/>
      <c r="M96" s="540"/>
      <c r="N96" s="541"/>
      <c r="AK96" s="29"/>
      <c r="AL96" s="30"/>
      <c r="AQ96" s="3" t="s">
        <v>93</v>
      </c>
      <c r="AR96" s="30"/>
      <c r="AS96" s="30"/>
    </row>
    <row r="97" spans="1:45" s="4" customFormat="1" ht="15" x14ac:dyDescent="0.25">
      <c r="A97" s="379"/>
      <c r="B97" s="380" t="s">
        <v>49</v>
      </c>
      <c r="C97" s="521" t="s">
        <v>83</v>
      </c>
      <c r="D97" s="521"/>
      <c r="E97" s="521"/>
      <c r="F97" s="381"/>
      <c r="G97" s="382"/>
      <c r="H97" s="382"/>
      <c r="I97" s="382"/>
      <c r="J97" s="383">
        <v>2.04</v>
      </c>
      <c r="K97" s="388">
        <v>0.8</v>
      </c>
      <c r="L97" s="383">
        <v>1.63</v>
      </c>
      <c r="M97" s="384">
        <v>31.47</v>
      </c>
      <c r="N97" s="400">
        <v>51.3</v>
      </c>
      <c r="AK97" s="29"/>
      <c r="AL97" s="30"/>
      <c r="AP97" s="3" t="s">
        <v>94</v>
      </c>
      <c r="AR97" s="30"/>
      <c r="AS97" s="30"/>
    </row>
    <row r="98" spans="1:45" s="4" customFormat="1" ht="14.25" customHeight="1" x14ac:dyDescent="0.25">
      <c r="A98" s="379"/>
      <c r="B98" s="380" t="s">
        <v>84</v>
      </c>
      <c r="C98" s="521" t="s">
        <v>85</v>
      </c>
      <c r="D98" s="521"/>
      <c r="E98" s="521"/>
      <c r="F98" s="381"/>
      <c r="G98" s="382"/>
      <c r="H98" s="382"/>
      <c r="I98" s="382"/>
      <c r="J98" s="383">
        <v>11.01</v>
      </c>
      <c r="K98" s="388">
        <v>0.8</v>
      </c>
      <c r="L98" s="383">
        <v>8.81</v>
      </c>
      <c r="M98" s="386">
        <v>12</v>
      </c>
      <c r="N98" s="400">
        <v>105.72</v>
      </c>
      <c r="AK98" s="29"/>
      <c r="AL98" s="30"/>
      <c r="AP98" s="3" t="s">
        <v>96</v>
      </c>
      <c r="AR98" s="30"/>
      <c r="AS98" s="30"/>
    </row>
    <row r="99" spans="1:45" s="4" customFormat="1" ht="15" customHeight="1" x14ac:dyDescent="0.25">
      <c r="A99" s="379"/>
      <c r="B99" s="380" t="s">
        <v>86</v>
      </c>
      <c r="C99" s="521" t="s">
        <v>87</v>
      </c>
      <c r="D99" s="521"/>
      <c r="E99" s="521"/>
      <c r="F99" s="381"/>
      <c r="G99" s="382"/>
      <c r="H99" s="382"/>
      <c r="I99" s="382"/>
      <c r="J99" s="383">
        <v>1.89</v>
      </c>
      <c r="K99" s="388">
        <v>0.8</v>
      </c>
      <c r="L99" s="383">
        <v>1.51</v>
      </c>
      <c r="M99" s="384">
        <v>31.47</v>
      </c>
      <c r="N99" s="400">
        <v>47.52</v>
      </c>
      <c r="AK99" s="29"/>
      <c r="AL99" s="30"/>
      <c r="AP99" s="3" t="s">
        <v>99</v>
      </c>
      <c r="AR99" s="30"/>
      <c r="AS99" s="30"/>
    </row>
    <row r="100" spans="1:45" s="4" customFormat="1" ht="15" customHeight="1" x14ac:dyDescent="0.25">
      <c r="A100" s="387"/>
      <c r="B100" s="380"/>
      <c r="C100" s="521" t="s">
        <v>90</v>
      </c>
      <c r="D100" s="521"/>
      <c r="E100" s="521"/>
      <c r="F100" s="381" t="s">
        <v>91</v>
      </c>
      <c r="G100" s="384">
        <v>0.25</v>
      </c>
      <c r="H100" s="388">
        <v>0.8</v>
      </c>
      <c r="I100" s="388">
        <v>0.2</v>
      </c>
      <c r="J100" s="389"/>
      <c r="K100" s="382"/>
      <c r="L100" s="389"/>
      <c r="M100" s="382"/>
      <c r="N100" s="390"/>
      <c r="AK100" s="29"/>
      <c r="AL100" s="30"/>
      <c r="AR100" s="30" t="s">
        <v>61</v>
      </c>
      <c r="AS100" s="30"/>
    </row>
    <row r="101" spans="1:45" s="4" customFormat="1" ht="12.75" customHeight="1" x14ac:dyDescent="0.25">
      <c r="A101" s="387"/>
      <c r="B101" s="380"/>
      <c r="C101" s="521" t="s">
        <v>92</v>
      </c>
      <c r="D101" s="521"/>
      <c r="E101" s="521"/>
      <c r="F101" s="381" t="s">
        <v>91</v>
      </c>
      <c r="G101" s="384">
        <v>0.14000000000000001</v>
      </c>
      <c r="H101" s="388">
        <v>0.8</v>
      </c>
      <c r="I101" s="408">
        <v>0.112</v>
      </c>
      <c r="J101" s="389"/>
      <c r="K101" s="382"/>
      <c r="L101" s="389"/>
      <c r="M101" s="382"/>
      <c r="N101" s="390"/>
      <c r="AK101" s="29"/>
      <c r="AL101" s="30" t="s">
        <v>113</v>
      </c>
      <c r="AR101" s="30"/>
      <c r="AS101" s="30"/>
    </row>
    <row r="102" spans="1:45" s="4" customFormat="1" ht="15" customHeight="1" x14ac:dyDescent="0.25">
      <c r="A102" s="391"/>
      <c r="B102" s="380"/>
      <c r="C102" s="554" t="s">
        <v>93</v>
      </c>
      <c r="D102" s="554"/>
      <c r="E102" s="554"/>
      <c r="F102" s="392"/>
      <c r="G102" s="393"/>
      <c r="H102" s="393"/>
      <c r="I102" s="393"/>
      <c r="J102" s="394">
        <v>13.05</v>
      </c>
      <c r="K102" s="393"/>
      <c r="L102" s="394">
        <v>10.44</v>
      </c>
      <c r="M102" s="393"/>
      <c r="N102" s="401">
        <v>157.02000000000001</v>
      </c>
      <c r="AK102" s="29"/>
      <c r="AL102" s="30"/>
      <c r="AM102" s="3" t="s">
        <v>81</v>
      </c>
      <c r="AR102" s="30"/>
      <c r="AS102" s="30"/>
    </row>
    <row r="103" spans="1:45" s="4" customFormat="1" ht="15" customHeight="1" x14ac:dyDescent="0.25">
      <c r="A103" s="387"/>
      <c r="B103" s="380"/>
      <c r="C103" s="521" t="s">
        <v>94</v>
      </c>
      <c r="D103" s="521"/>
      <c r="E103" s="521"/>
      <c r="F103" s="381"/>
      <c r="G103" s="382"/>
      <c r="H103" s="382"/>
      <c r="I103" s="382"/>
      <c r="J103" s="389"/>
      <c r="K103" s="382"/>
      <c r="L103" s="383">
        <v>3.14</v>
      </c>
      <c r="M103" s="382"/>
      <c r="N103" s="400">
        <v>98.82</v>
      </c>
      <c r="AK103" s="29"/>
      <c r="AL103" s="30"/>
      <c r="AN103" s="3" t="s">
        <v>114</v>
      </c>
      <c r="AR103" s="30"/>
      <c r="AS103" s="30"/>
    </row>
    <row r="104" spans="1:45" s="4" customFormat="1" ht="15" customHeight="1" x14ac:dyDescent="0.25">
      <c r="A104" s="387"/>
      <c r="B104" s="380" t="s">
        <v>353</v>
      </c>
      <c r="C104" s="521" t="s">
        <v>96</v>
      </c>
      <c r="D104" s="521"/>
      <c r="E104" s="521"/>
      <c r="F104" s="381" t="s">
        <v>97</v>
      </c>
      <c r="G104" s="386">
        <v>103</v>
      </c>
      <c r="H104" s="382"/>
      <c r="I104" s="386">
        <v>103</v>
      </c>
      <c r="J104" s="389"/>
      <c r="K104" s="382"/>
      <c r="L104" s="383">
        <v>3.23</v>
      </c>
      <c r="M104" s="382"/>
      <c r="N104" s="400">
        <v>101.78</v>
      </c>
      <c r="AK104" s="29"/>
      <c r="AL104" s="30"/>
      <c r="AO104" s="3" t="s">
        <v>83</v>
      </c>
      <c r="AR104" s="30"/>
      <c r="AS104" s="30"/>
    </row>
    <row r="105" spans="1:45" s="4" customFormat="1" ht="15" customHeight="1" x14ac:dyDescent="0.25">
      <c r="A105" s="387"/>
      <c r="B105" s="380" t="s">
        <v>354</v>
      </c>
      <c r="C105" s="521" t="s">
        <v>99</v>
      </c>
      <c r="D105" s="521"/>
      <c r="E105" s="521"/>
      <c r="F105" s="381" t="s">
        <v>97</v>
      </c>
      <c r="G105" s="386">
        <v>60</v>
      </c>
      <c r="H105" s="382"/>
      <c r="I105" s="386">
        <v>60</v>
      </c>
      <c r="J105" s="389"/>
      <c r="K105" s="382"/>
      <c r="L105" s="383">
        <v>1.88</v>
      </c>
      <c r="M105" s="382"/>
      <c r="N105" s="400">
        <v>59.29</v>
      </c>
      <c r="AK105" s="29"/>
      <c r="AL105" s="30"/>
      <c r="AO105" s="3" t="s">
        <v>85</v>
      </c>
      <c r="AR105" s="30"/>
      <c r="AS105" s="30"/>
    </row>
    <row r="106" spans="1:45" s="4" customFormat="1" ht="15" customHeight="1" x14ac:dyDescent="0.25">
      <c r="A106" s="396"/>
      <c r="B106" s="397"/>
      <c r="C106" s="520" t="s">
        <v>61</v>
      </c>
      <c r="D106" s="520"/>
      <c r="E106" s="520"/>
      <c r="F106" s="374"/>
      <c r="G106" s="375"/>
      <c r="H106" s="375"/>
      <c r="I106" s="375"/>
      <c r="J106" s="377"/>
      <c r="K106" s="375"/>
      <c r="L106" s="398">
        <v>15.55</v>
      </c>
      <c r="M106" s="393"/>
      <c r="N106" s="402">
        <v>318.08999999999997</v>
      </c>
      <c r="AK106" s="29"/>
      <c r="AL106" s="30"/>
      <c r="AO106" s="3" t="s">
        <v>87</v>
      </c>
      <c r="AR106" s="30"/>
      <c r="AS106" s="30"/>
    </row>
    <row r="107" spans="1:45" s="4" customFormat="1" ht="34.5" customHeight="1" x14ac:dyDescent="0.25">
      <c r="A107" s="372" t="s">
        <v>115</v>
      </c>
      <c r="B107" s="373" t="s">
        <v>116</v>
      </c>
      <c r="C107" s="520" t="s">
        <v>117</v>
      </c>
      <c r="D107" s="520"/>
      <c r="E107" s="520"/>
      <c r="F107" s="374" t="s">
        <v>80</v>
      </c>
      <c r="G107" s="375">
        <v>1</v>
      </c>
      <c r="H107" s="376">
        <v>1</v>
      </c>
      <c r="I107" s="376">
        <v>1</v>
      </c>
      <c r="J107" s="377"/>
      <c r="K107" s="375"/>
      <c r="L107" s="377"/>
      <c r="M107" s="375"/>
      <c r="N107" s="378"/>
      <c r="AK107" s="29"/>
      <c r="AL107" s="30"/>
      <c r="AP107" s="3" t="s">
        <v>90</v>
      </c>
      <c r="AR107" s="30"/>
      <c r="AS107" s="30"/>
    </row>
    <row r="108" spans="1:45" s="4" customFormat="1" ht="15" customHeight="1" x14ac:dyDescent="0.25">
      <c r="A108" s="422"/>
      <c r="B108" s="380"/>
      <c r="C108" s="540" t="s">
        <v>114</v>
      </c>
      <c r="D108" s="540"/>
      <c r="E108" s="540"/>
      <c r="F108" s="540"/>
      <c r="G108" s="540"/>
      <c r="H108" s="540"/>
      <c r="I108" s="540"/>
      <c r="J108" s="540"/>
      <c r="K108" s="540"/>
      <c r="L108" s="540"/>
      <c r="M108" s="540"/>
      <c r="N108" s="541"/>
      <c r="AK108" s="29"/>
      <c r="AL108" s="30"/>
      <c r="AP108" s="3" t="s">
        <v>92</v>
      </c>
      <c r="AR108" s="30"/>
      <c r="AS108" s="30"/>
    </row>
    <row r="109" spans="1:45" s="4" customFormat="1" ht="15" customHeight="1" x14ac:dyDescent="0.25">
      <c r="A109" s="379"/>
      <c r="B109" s="380" t="s">
        <v>49</v>
      </c>
      <c r="C109" s="521" t="s">
        <v>83</v>
      </c>
      <c r="D109" s="521"/>
      <c r="E109" s="521"/>
      <c r="F109" s="381"/>
      <c r="G109" s="382"/>
      <c r="H109" s="382"/>
      <c r="I109" s="382"/>
      <c r="J109" s="383">
        <v>2.4500000000000002</v>
      </c>
      <c r="K109" s="388">
        <v>0.8</v>
      </c>
      <c r="L109" s="383">
        <v>1.96</v>
      </c>
      <c r="M109" s="384">
        <v>31.47</v>
      </c>
      <c r="N109" s="400">
        <v>61.68</v>
      </c>
      <c r="AK109" s="29"/>
      <c r="AL109" s="30"/>
      <c r="AQ109" s="3" t="s">
        <v>93</v>
      </c>
      <c r="AR109" s="30"/>
      <c r="AS109" s="30"/>
    </row>
    <row r="110" spans="1:45" s="4" customFormat="1" ht="15" x14ac:dyDescent="0.25">
      <c r="A110" s="379"/>
      <c r="B110" s="380" t="s">
        <v>84</v>
      </c>
      <c r="C110" s="521" t="s">
        <v>85</v>
      </c>
      <c r="D110" s="521"/>
      <c r="E110" s="521"/>
      <c r="F110" s="381"/>
      <c r="G110" s="382"/>
      <c r="H110" s="382"/>
      <c r="I110" s="382"/>
      <c r="J110" s="383">
        <v>12.58</v>
      </c>
      <c r="K110" s="388">
        <v>0.8</v>
      </c>
      <c r="L110" s="383">
        <v>10.06</v>
      </c>
      <c r="M110" s="386">
        <v>12</v>
      </c>
      <c r="N110" s="400">
        <v>120.72</v>
      </c>
      <c r="AK110" s="29"/>
      <c r="AL110" s="30"/>
      <c r="AP110" s="3" t="s">
        <v>94</v>
      </c>
      <c r="AR110" s="30"/>
      <c r="AS110" s="30"/>
    </row>
    <row r="111" spans="1:45" s="4" customFormat="1" ht="15" x14ac:dyDescent="0.25">
      <c r="A111" s="379"/>
      <c r="B111" s="380" t="s">
        <v>86</v>
      </c>
      <c r="C111" s="521" t="s">
        <v>87</v>
      </c>
      <c r="D111" s="521"/>
      <c r="E111" s="521"/>
      <c r="F111" s="381"/>
      <c r="G111" s="382"/>
      <c r="H111" s="382"/>
      <c r="I111" s="382"/>
      <c r="J111" s="383">
        <v>2.16</v>
      </c>
      <c r="K111" s="388">
        <v>0.8</v>
      </c>
      <c r="L111" s="383">
        <v>1.73</v>
      </c>
      <c r="M111" s="384">
        <v>31.47</v>
      </c>
      <c r="N111" s="400">
        <v>54.44</v>
      </c>
      <c r="AK111" s="29"/>
      <c r="AL111" s="30"/>
      <c r="AP111" s="3" t="s">
        <v>96</v>
      </c>
      <c r="AR111" s="30"/>
      <c r="AS111" s="30"/>
    </row>
    <row r="112" spans="1:45" s="4" customFormat="1" ht="11.25" customHeight="1" x14ac:dyDescent="0.25">
      <c r="A112" s="387"/>
      <c r="B112" s="380"/>
      <c r="C112" s="521" t="s">
        <v>90</v>
      </c>
      <c r="D112" s="521"/>
      <c r="E112" s="521"/>
      <c r="F112" s="381" t="s">
        <v>91</v>
      </c>
      <c r="G112" s="388">
        <v>0.3</v>
      </c>
      <c r="H112" s="388">
        <v>0.8</v>
      </c>
      <c r="I112" s="384">
        <v>0.24</v>
      </c>
      <c r="J112" s="389"/>
      <c r="K112" s="382"/>
      <c r="L112" s="389"/>
      <c r="M112" s="382"/>
      <c r="N112" s="390"/>
      <c r="AK112" s="29"/>
      <c r="AL112" s="30"/>
      <c r="AP112" s="3" t="s">
        <v>99</v>
      </c>
      <c r="AR112" s="30"/>
      <c r="AS112" s="30"/>
    </row>
    <row r="113" spans="1:46" s="4" customFormat="1" ht="15" customHeight="1" x14ac:dyDescent="0.25">
      <c r="A113" s="387"/>
      <c r="B113" s="380"/>
      <c r="C113" s="521" t="s">
        <v>92</v>
      </c>
      <c r="D113" s="521"/>
      <c r="E113" s="521"/>
      <c r="F113" s="381" t="s">
        <v>91</v>
      </c>
      <c r="G113" s="384">
        <v>0.16</v>
      </c>
      <c r="H113" s="388">
        <v>0.8</v>
      </c>
      <c r="I113" s="408">
        <v>0.128</v>
      </c>
      <c r="J113" s="389"/>
      <c r="K113" s="382"/>
      <c r="L113" s="389"/>
      <c r="M113" s="382"/>
      <c r="N113" s="390"/>
      <c r="AK113" s="29"/>
      <c r="AL113" s="30"/>
      <c r="AR113" s="30" t="s">
        <v>61</v>
      </c>
      <c r="AS113" s="30"/>
    </row>
    <row r="114" spans="1:46" s="4" customFormat="1" ht="14.25" customHeight="1" x14ac:dyDescent="0.25">
      <c r="A114" s="391"/>
      <c r="B114" s="380"/>
      <c r="C114" s="554" t="s">
        <v>93</v>
      </c>
      <c r="D114" s="554"/>
      <c r="E114" s="554"/>
      <c r="F114" s="392"/>
      <c r="G114" s="393"/>
      <c r="H114" s="393"/>
      <c r="I114" s="393"/>
      <c r="J114" s="394">
        <v>15.03</v>
      </c>
      <c r="K114" s="393"/>
      <c r="L114" s="394">
        <v>12.02</v>
      </c>
      <c r="M114" s="393"/>
      <c r="N114" s="401">
        <v>182.4</v>
      </c>
      <c r="AK114" s="29"/>
      <c r="AL114" s="30" t="s">
        <v>117</v>
      </c>
      <c r="AR114" s="30"/>
      <c r="AS114" s="30"/>
    </row>
    <row r="115" spans="1:46" s="4" customFormat="1" ht="15" customHeight="1" x14ac:dyDescent="0.25">
      <c r="A115" s="387"/>
      <c r="B115" s="380"/>
      <c r="C115" s="521" t="s">
        <v>94</v>
      </c>
      <c r="D115" s="521"/>
      <c r="E115" s="521"/>
      <c r="F115" s="381"/>
      <c r="G115" s="382"/>
      <c r="H115" s="382"/>
      <c r="I115" s="382"/>
      <c r="J115" s="389"/>
      <c r="K115" s="382"/>
      <c r="L115" s="383">
        <v>3.69</v>
      </c>
      <c r="M115" s="382"/>
      <c r="N115" s="400">
        <v>116.12</v>
      </c>
      <c r="AK115" s="29"/>
      <c r="AL115" s="30"/>
      <c r="AN115" s="3" t="s">
        <v>114</v>
      </c>
      <c r="AR115" s="30"/>
      <c r="AS115" s="30"/>
    </row>
    <row r="116" spans="1:46" s="4" customFormat="1" ht="15" customHeight="1" x14ac:dyDescent="0.25">
      <c r="A116" s="387"/>
      <c r="B116" s="380" t="s">
        <v>353</v>
      </c>
      <c r="C116" s="521" t="s">
        <v>96</v>
      </c>
      <c r="D116" s="521"/>
      <c r="E116" s="521"/>
      <c r="F116" s="381" t="s">
        <v>97</v>
      </c>
      <c r="G116" s="386">
        <v>103</v>
      </c>
      <c r="H116" s="382"/>
      <c r="I116" s="386">
        <v>103</v>
      </c>
      <c r="J116" s="389"/>
      <c r="K116" s="382"/>
      <c r="L116" s="383">
        <v>3.8</v>
      </c>
      <c r="M116" s="382"/>
      <c r="N116" s="400">
        <v>119.6</v>
      </c>
      <c r="AK116" s="29"/>
      <c r="AL116" s="30"/>
      <c r="AO116" s="3" t="s">
        <v>83</v>
      </c>
      <c r="AR116" s="30"/>
      <c r="AS116" s="30"/>
    </row>
    <row r="117" spans="1:46" s="4" customFormat="1" ht="15" customHeight="1" x14ac:dyDescent="0.25">
      <c r="A117" s="387"/>
      <c r="B117" s="380" t="s">
        <v>354</v>
      </c>
      <c r="C117" s="521" t="s">
        <v>99</v>
      </c>
      <c r="D117" s="521"/>
      <c r="E117" s="521"/>
      <c r="F117" s="381" t="s">
        <v>97</v>
      </c>
      <c r="G117" s="386">
        <v>60</v>
      </c>
      <c r="H117" s="382"/>
      <c r="I117" s="386">
        <v>60</v>
      </c>
      <c r="J117" s="389"/>
      <c r="K117" s="382"/>
      <c r="L117" s="383">
        <v>2.21</v>
      </c>
      <c r="M117" s="382"/>
      <c r="N117" s="400">
        <v>69.67</v>
      </c>
      <c r="AK117" s="29"/>
      <c r="AL117" s="30"/>
      <c r="AO117" s="3" t="s">
        <v>85</v>
      </c>
      <c r="AR117" s="30"/>
      <c r="AS117" s="30"/>
    </row>
    <row r="118" spans="1:46" s="4" customFormat="1" ht="15" customHeight="1" x14ac:dyDescent="0.25">
      <c r="A118" s="396"/>
      <c r="B118" s="397"/>
      <c r="C118" s="520" t="s">
        <v>61</v>
      </c>
      <c r="D118" s="520"/>
      <c r="E118" s="520"/>
      <c r="F118" s="374"/>
      <c r="G118" s="375"/>
      <c r="H118" s="375"/>
      <c r="I118" s="375"/>
      <c r="J118" s="377"/>
      <c r="K118" s="375"/>
      <c r="L118" s="398">
        <v>18.03</v>
      </c>
      <c r="M118" s="393"/>
      <c r="N118" s="402">
        <v>371.67</v>
      </c>
      <c r="AK118" s="29"/>
      <c r="AL118" s="30"/>
      <c r="AO118" s="3" t="s">
        <v>87</v>
      </c>
      <c r="AR118" s="30"/>
      <c r="AS118" s="30"/>
    </row>
    <row r="119" spans="1:46" s="4" customFormat="1" ht="15" customHeight="1" x14ac:dyDescent="0.25">
      <c r="A119" s="403"/>
      <c r="B119" s="404"/>
      <c r="C119" s="520" t="s">
        <v>118</v>
      </c>
      <c r="D119" s="520"/>
      <c r="E119" s="520"/>
      <c r="F119" s="520"/>
      <c r="G119" s="520"/>
      <c r="H119" s="520"/>
      <c r="I119" s="520"/>
      <c r="J119" s="520"/>
      <c r="K119" s="520"/>
      <c r="L119" s="405">
        <v>193.37</v>
      </c>
      <c r="M119" s="406"/>
      <c r="N119" s="407">
        <v>3542.1</v>
      </c>
      <c r="AK119" s="29"/>
      <c r="AL119" s="30"/>
      <c r="AP119" s="3" t="s">
        <v>92</v>
      </c>
      <c r="AR119" s="30"/>
      <c r="AS119" s="30"/>
    </row>
    <row r="120" spans="1:46" s="4" customFormat="1" ht="15" customHeight="1" x14ac:dyDescent="0.25">
      <c r="A120" s="526" t="s">
        <v>119</v>
      </c>
      <c r="B120" s="527"/>
      <c r="C120" s="527"/>
      <c r="D120" s="527"/>
      <c r="E120" s="527"/>
      <c r="F120" s="527"/>
      <c r="G120" s="527"/>
      <c r="H120" s="527"/>
      <c r="I120" s="527"/>
      <c r="J120" s="527"/>
      <c r="K120" s="527"/>
      <c r="L120" s="527"/>
      <c r="M120" s="527"/>
      <c r="N120" s="528"/>
      <c r="AK120" s="29"/>
      <c r="AL120" s="30"/>
      <c r="AQ120" s="3" t="s">
        <v>93</v>
      </c>
      <c r="AR120" s="30"/>
      <c r="AS120" s="30"/>
    </row>
    <row r="121" spans="1:46" s="4" customFormat="1" ht="15" customHeight="1" x14ac:dyDescent="0.25">
      <c r="A121" s="551" t="s">
        <v>120</v>
      </c>
      <c r="B121" s="552"/>
      <c r="C121" s="552"/>
      <c r="D121" s="552"/>
      <c r="E121" s="552"/>
      <c r="F121" s="552"/>
      <c r="G121" s="552"/>
      <c r="H121" s="552"/>
      <c r="I121" s="552"/>
      <c r="J121" s="552"/>
      <c r="K121" s="552"/>
      <c r="L121" s="552"/>
      <c r="M121" s="552"/>
      <c r="N121" s="553"/>
      <c r="AK121" s="29"/>
      <c r="AL121" s="30"/>
      <c r="AP121" s="3" t="s">
        <v>94</v>
      </c>
      <c r="AR121" s="30"/>
      <c r="AS121" s="30"/>
    </row>
    <row r="122" spans="1:46" s="4" customFormat="1" ht="47.25" customHeight="1" x14ac:dyDescent="0.25">
      <c r="A122" s="372" t="s">
        <v>121</v>
      </c>
      <c r="B122" s="373" t="s">
        <v>122</v>
      </c>
      <c r="C122" s="520" t="s">
        <v>123</v>
      </c>
      <c r="D122" s="520"/>
      <c r="E122" s="520"/>
      <c r="F122" s="374" t="s">
        <v>124</v>
      </c>
      <c r="G122" s="375">
        <v>3.375</v>
      </c>
      <c r="H122" s="376">
        <v>1</v>
      </c>
      <c r="I122" s="409">
        <v>3.375</v>
      </c>
      <c r="J122" s="398">
        <v>10.71</v>
      </c>
      <c r="K122" s="375"/>
      <c r="L122" s="398">
        <v>36.15</v>
      </c>
      <c r="M122" s="410">
        <v>8.19</v>
      </c>
      <c r="N122" s="402">
        <v>296.07</v>
      </c>
      <c r="AK122" s="29"/>
      <c r="AL122" s="30"/>
      <c r="AP122" s="3" t="s">
        <v>96</v>
      </c>
      <c r="AR122" s="30"/>
      <c r="AS122" s="30"/>
    </row>
    <row r="123" spans="1:46" s="4" customFormat="1" ht="15.75" customHeight="1" x14ac:dyDescent="0.25">
      <c r="A123" s="391"/>
      <c r="B123" s="355"/>
      <c r="C123" s="521" t="s">
        <v>379</v>
      </c>
      <c r="D123" s="521"/>
      <c r="E123" s="521"/>
      <c r="F123" s="521"/>
      <c r="G123" s="521"/>
      <c r="H123" s="521"/>
      <c r="I123" s="521"/>
      <c r="J123" s="521"/>
      <c r="K123" s="521"/>
      <c r="L123" s="521"/>
      <c r="M123" s="521"/>
      <c r="N123" s="529"/>
      <c r="AK123" s="29"/>
      <c r="AL123" s="30"/>
      <c r="AP123" s="3" t="s">
        <v>99</v>
      </c>
      <c r="AR123" s="30"/>
      <c r="AS123" s="30"/>
    </row>
    <row r="124" spans="1:46" s="4" customFormat="1" ht="15" customHeight="1" x14ac:dyDescent="0.25">
      <c r="A124" s="396"/>
      <c r="B124" s="397"/>
      <c r="C124" s="520" t="s">
        <v>61</v>
      </c>
      <c r="D124" s="520"/>
      <c r="E124" s="520"/>
      <c r="F124" s="374"/>
      <c r="G124" s="375"/>
      <c r="H124" s="375"/>
      <c r="I124" s="375"/>
      <c r="J124" s="377"/>
      <c r="K124" s="375"/>
      <c r="L124" s="398">
        <v>36.15</v>
      </c>
      <c r="M124" s="393"/>
      <c r="N124" s="402">
        <v>296.07</v>
      </c>
      <c r="AK124" s="29"/>
      <c r="AL124" s="30"/>
      <c r="AR124" s="30" t="s">
        <v>61</v>
      </c>
      <c r="AS124" s="30"/>
    </row>
    <row r="125" spans="1:46" s="4" customFormat="1" ht="0" hidden="1" customHeight="1" x14ac:dyDescent="0.25">
      <c r="A125" s="372" t="s">
        <v>126</v>
      </c>
      <c r="B125" s="373" t="s">
        <v>127</v>
      </c>
      <c r="C125" s="520" t="s">
        <v>128</v>
      </c>
      <c r="D125" s="520"/>
      <c r="E125" s="520"/>
      <c r="F125" s="374" t="s">
        <v>124</v>
      </c>
      <c r="G125" s="375">
        <v>3.375</v>
      </c>
      <c r="H125" s="376">
        <v>1</v>
      </c>
      <c r="I125" s="409">
        <v>3.375</v>
      </c>
      <c r="J125" s="398">
        <v>14.03</v>
      </c>
      <c r="K125" s="375"/>
      <c r="L125" s="398">
        <v>47.35</v>
      </c>
      <c r="M125" s="410">
        <v>8.19</v>
      </c>
      <c r="N125" s="402">
        <v>387.8</v>
      </c>
      <c r="AK125" s="29"/>
      <c r="AL125" s="30"/>
      <c r="AR125" s="30"/>
      <c r="AS125" s="30"/>
    </row>
    <row r="126" spans="1:46" s="4" customFormat="1" ht="15" customHeight="1" x14ac:dyDescent="0.25">
      <c r="A126" s="391"/>
      <c r="B126" s="355"/>
      <c r="C126" s="521" t="s">
        <v>379</v>
      </c>
      <c r="D126" s="521"/>
      <c r="E126" s="521"/>
      <c r="F126" s="521"/>
      <c r="G126" s="521"/>
      <c r="H126" s="521"/>
      <c r="I126" s="521"/>
      <c r="J126" s="521"/>
      <c r="K126" s="521"/>
      <c r="L126" s="521"/>
      <c r="M126" s="521"/>
      <c r="N126" s="529"/>
      <c r="AK126" s="29"/>
      <c r="AL126" s="30"/>
      <c r="AR126" s="30"/>
      <c r="AS126" s="30" t="s">
        <v>118</v>
      </c>
    </row>
    <row r="127" spans="1:46" s="4" customFormat="1" ht="15" customHeight="1" x14ac:dyDescent="0.25">
      <c r="A127" s="396"/>
      <c r="B127" s="397"/>
      <c r="C127" s="520" t="s">
        <v>61</v>
      </c>
      <c r="D127" s="520"/>
      <c r="E127" s="520"/>
      <c r="F127" s="374"/>
      <c r="G127" s="375"/>
      <c r="H127" s="375"/>
      <c r="I127" s="375"/>
      <c r="J127" s="377"/>
      <c r="K127" s="375"/>
      <c r="L127" s="398">
        <v>47.35</v>
      </c>
      <c r="M127" s="393"/>
      <c r="N127" s="402">
        <v>387.8</v>
      </c>
      <c r="AK127" s="29" t="s">
        <v>119</v>
      </c>
      <c r="AL127" s="30"/>
      <c r="AR127" s="30"/>
      <c r="AS127" s="30"/>
    </row>
    <row r="128" spans="1:46" s="4" customFormat="1" ht="48" customHeight="1" x14ac:dyDescent="0.25">
      <c r="A128" s="372" t="s">
        <v>126</v>
      </c>
      <c r="B128" s="373" t="s">
        <v>130</v>
      </c>
      <c r="C128" s="520" t="s">
        <v>131</v>
      </c>
      <c r="D128" s="520"/>
      <c r="E128" s="520"/>
      <c r="F128" s="374" t="s">
        <v>124</v>
      </c>
      <c r="G128" s="375">
        <v>3.375</v>
      </c>
      <c r="H128" s="376">
        <v>1</v>
      </c>
      <c r="I128" s="409">
        <v>3.375</v>
      </c>
      <c r="J128" s="398">
        <v>10.71</v>
      </c>
      <c r="K128" s="375"/>
      <c r="L128" s="398">
        <v>36.15</v>
      </c>
      <c r="M128" s="410">
        <v>8.19</v>
      </c>
      <c r="N128" s="402">
        <v>296.07</v>
      </c>
      <c r="AK128" s="29"/>
      <c r="AL128" s="30"/>
      <c r="AR128" s="30"/>
      <c r="AS128" s="30"/>
      <c r="AT128" s="30" t="s">
        <v>120</v>
      </c>
    </row>
    <row r="129" spans="1:46" s="4" customFormat="1" ht="13.5" customHeight="1" x14ac:dyDescent="0.25">
      <c r="A129" s="391"/>
      <c r="B129" s="355"/>
      <c r="C129" s="521" t="s">
        <v>379</v>
      </c>
      <c r="D129" s="521"/>
      <c r="E129" s="521"/>
      <c r="F129" s="521"/>
      <c r="G129" s="521"/>
      <c r="H129" s="521"/>
      <c r="I129" s="521"/>
      <c r="J129" s="521"/>
      <c r="K129" s="521"/>
      <c r="L129" s="521"/>
      <c r="M129" s="521"/>
      <c r="N129" s="529"/>
      <c r="AK129" s="29"/>
      <c r="AL129" s="30" t="s">
        <v>123</v>
      </c>
      <c r="AR129" s="30"/>
      <c r="AS129" s="30"/>
      <c r="AT129" s="30"/>
    </row>
    <row r="130" spans="1:46" s="4" customFormat="1" ht="15" customHeight="1" x14ac:dyDescent="0.25">
      <c r="A130" s="396"/>
      <c r="B130" s="397"/>
      <c r="C130" s="520" t="s">
        <v>61</v>
      </c>
      <c r="D130" s="520"/>
      <c r="E130" s="520"/>
      <c r="F130" s="374"/>
      <c r="G130" s="375"/>
      <c r="H130" s="375"/>
      <c r="I130" s="375"/>
      <c r="J130" s="377"/>
      <c r="K130" s="375"/>
      <c r="L130" s="398">
        <v>36.15</v>
      </c>
      <c r="M130" s="393"/>
      <c r="N130" s="402">
        <v>296.07</v>
      </c>
      <c r="AK130" s="29"/>
      <c r="AL130" s="30"/>
      <c r="AM130" s="3" t="s">
        <v>125</v>
      </c>
      <c r="AR130" s="30"/>
      <c r="AS130" s="30"/>
      <c r="AT130" s="30"/>
    </row>
    <row r="131" spans="1:46" s="4" customFormat="1" ht="51" customHeight="1" x14ac:dyDescent="0.25">
      <c r="A131" s="372" t="s">
        <v>129</v>
      </c>
      <c r="B131" s="373" t="s">
        <v>133</v>
      </c>
      <c r="C131" s="520" t="s">
        <v>134</v>
      </c>
      <c r="D131" s="520"/>
      <c r="E131" s="520"/>
      <c r="F131" s="374" t="s">
        <v>124</v>
      </c>
      <c r="G131" s="375">
        <v>0.17499999999999999</v>
      </c>
      <c r="H131" s="376">
        <v>1</v>
      </c>
      <c r="I131" s="409">
        <v>0.17499999999999999</v>
      </c>
      <c r="J131" s="398">
        <v>8.36</v>
      </c>
      <c r="K131" s="375"/>
      <c r="L131" s="398">
        <v>1.46</v>
      </c>
      <c r="M131" s="410">
        <v>8.19</v>
      </c>
      <c r="N131" s="402">
        <v>11.96</v>
      </c>
      <c r="AK131" s="29"/>
      <c r="AL131" s="30" t="s">
        <v>128</v>
      </c>
      <c r="AR131" s="30"/>
      <c r="AS131" s="30"/>
      <c r="AT131" s="30"/>
    </row>
    <row r="132" spans="1:46" s="4" customFormat="1" ht="15" customHeight="1" x14ac:dyDescent="0.25">
      <c r="A132" s="391"/>
      <c r="B132" s="355"/>
      <c r="C132" s="521" t="s">
        <v>380</v>
      </c>
      <c r="D132" s="521"/>
      <c r="E132" s="521"/>
      <c r="F132" s="521"/>
      <c r="G132" s="521"/>
      <c r="H132" s="521"/>
      <c r="I132" s="521"/>
      <c r="J132" s="521"/>
      <c r="K132" s="521"/>
      <c r="L132" s="521"/>
      <c r="M132" s="521"/>
      <c r="N132" s="529"/>
      <c r="AK132" s="29"/>
      <c r="AL132" s="30"/>
      <c r="AM132" s="3" t="s">
        <v>125</v>
      </c>
      <c r="AR132" s="30"/>
      <c r="AS132" s="30"/>
      <c r="AT132" s="30"/>
    </row>
    <row r="133" spans="1:46" s="4" customFormat="1" ht="15" customHeight="1" x14ac:dyDescent="0.25">
      <c r="A133" s="396"/>
      <c r="B133" s="397"/>
      <c r="C133" s="520" t="s">
        <v>61</v>
      </c>
      <c r="D133" s="520"/>
      <c r="E133" s="520"/>
      <c r="F133" s="374"/>
      <c r="G133" s="375"/>
      <c r="H133" s="375"/>
      <c r="I133" s="375"/>
      <c r="J133" s="377"/>
      <c r="K133" s="375"/>
      <c r="L133" s="398">
        <v>1.46</v>
      </c>
      <c r="M133" s="393"/>
      <c r="N133" s="402">
        <v>11.96</v>
      </c>
      <c r="AK133" s="29"/>
      <c r="AL133" s="30"/>
      <c r="AR133" s="30" t="s">
        <v>61</v>
      </c>
      <c r="AS133" s="30"/>
      <c r="AT133" s="30"/>
    </row>
    <row r="134" spans="1:46" s="4" customFormat="1" ht="45.75" customHeight="1" x14ac:dyDescent="0.25">
      <c r="A134" s="372" t="s">
        <v>132</v>
      </c>
      <c r="B134" s="373" t="s">
        <v>137</v>
      </c>
      <c r="C134" s="520" t="s">
        <v>138</v>
      </c>
      <c r="D134" s="520"/>
      <c r="E134" s="520"/>
      <c r="F134" s="374" t="s">
        <v>124</v>
      </c>
      <c r="G134" s="375">
        <v>0.17499999999999999</v>
      </c>
      <c r="H134" s="376">
        <v>1</v>
      </c>
      <c r="I134" s="409">
        <v>0.17499999999999999</v>
      </c>
      <c r="J134" s="398">
        <v>25.02</v>
      </c>
      <c r="K134" s="375"/>
      <c r="L134" s="398">
        <v>4.38</v>
      </c>
      <c r="M134" s="410">
        <v>8.19</v>
      </c>
      <c r="N134" s="402">
        <v>35.869999999999997</v>
      </c>
      <c r="AK134" s="29"/>
      <c r="AL134" s="30" t="s">
        <v>131</v>
      </c>
      <c r="AR134" s="30"/>
      <c r="AS134" s="30"/>
      <c r="AT134" s="30"/>
    </row>
    <row r="135" spans="1:46" s="4" customFormat="1" ht="15" customHeight="1" x14ac:dyDescent="0.25">
      <c r="A135" s="391"/>
      <c r="B135" s="355"/>
      <c r="C135" s="521" t="s">
        <v>380</v>
      </c>
      <c r="D135" s="521"/>
      <c r="E135" s="521"/>
      <c r="F135" s="521"/>
      <c r="G135" s="521"/>
      <c r="H135" s="521"/>
      <c r="I135" s="521"/>
      <c r="J135" s="521"/>
      <c r="K135" s="521"/>
      <c r="L135" s="521"/>
      <c r="M135" s="521"/>
      <c r="N135" s="529"/>
      <c r="AK135" s="29"/>
      <c r="AL135" s="30"/>
      <c r="AM135" s="3" t="s">
        <v>125</v>
      </c>
      <c r="AR135" s="30"/>
      <c r="AS135" s="30"/>
      <c r="AT135" s="30"/>
    </row>
    <row r="136" spans="1:46" s="4" customFormat="1" ht="15" customHeight="1" x14ac:dyDescent="0.25">
      <c r="A136" s="396"/>
      <c r="B136" s="397"/>
      <c r="C136" s="520" t="s">
        <v>61</v>
      </c>
      <c r="D136" s="520"/>
      <c r="E136" s="520"/>
      <c r="F136" s="374"/>
      <c r="G136" s="375"/>
      <c r="H136" s="375"/>
      <c r="I136" s="375"/>
      <c r="J136" s="377"/>
      <c r="K136" s="375"/>
      <c r="L136" s="398">
        <v>4.38</v>
      </c>
      <c r="M136" s="393"/>
      <c r="N136" s="402">
        <v>35.869999999999997</v>
      </c>
      <c r="AK136" s="29"/>
      <c r="AL136" s="30"/>
      <c r="AR136" s="30" t="s">
        <v>61</v>
      </c>
      <c r="AS136" s="30"/>
      <c r="AT136" s="30"/>
    </row>
    <row r="137" spans="1:46" s="4" customFormat="1" ht="45" customHeight="1" x14ac:dyDescent="0.25">
      <c r="A137" s="372" t="s">
        <v>136</v>
      </c>
      <c r="B137" s="373" t="s">
        <v>140</v>
      </c>
      <c r="C137" s="520" t="s">
        <v>141</v>
      </c>
      <c r="D137" s="520"/>
      <c r="E137" s="520"/>
      <c r="F137" s="374" t="s">
        <v>124</v>
      </c>
      <c r="G137" s="375">
        <v>0.17499999999999999</v>
      </c>
      <c r="H137" s="376">
        <v>1</v>
      </c>
      <c r="I137" s="409">
        <v>0.17499999999999999</v>
      </c>
      <c r="J137" s="398">
        <v>8.36</v>
      </c>
      <c r="K137" s="375"/>
      <c r="L137" s="398">
        <v>1.46</v>
      </c>
      <c r="M137" s="410">
        <v>8.19</v>
      </c>
      <c r="N137" s="402">
        <v>11.96</v>
      </c>
      <c r="AK137" s="29"/>
      <c r="AL137" s="30"/>
      <c r="AR137" s="30"/>
      <c r="AS137" s="30"/>
      <c r="AT137" s="30" t="s">
        <v>2</v>
      </c>
    </row>
    <row r="138" spans="1:46" s="4" customFormat="1" ht="14.25" customHeight="1" x14ac:dyDescent="0.25">
      <c r="A138" s="391"/>
      <c r="B138" s="355"/>
      <c r="C138" s="521" t="s">
        <v>380</v>
      </c>
      <c r="D138" s="521"/>
      <c r="E138" s="521"/>
      <c r="F138" s="521"/>
      <c r="G138" s="521"/>
      <c r="H138" s="521"/>
      <c r="I138" s="521"/>
      <c r="J138" s="521"/>
      <c r="K138" s="521"/>
      <c r="L138" s="521"/>
      <c r="M138" s="521"/>
      <c r="N138" s="529"/>
      <c r="AK138" s="29"/>
      <c r="AL138" s="30" t="s">
        <v>134</v>
      </c>
      <c r="AR138" s="30"/>
      <c r="AS138" s="30"/>
      <c r="AT138" s="30"/>
    </row>
    <row r="139" spans="1:46" s="4" customFormat="1" ht="15" customHeight="1" x14ac:dyDescent="0.25">
      <c r="A139" s="396"/>
      <c r="B139" s="397"/>
      <c r="C139" s="520" t="s">
        <v>61</v>
      </c>
      <c r="D139" s="520"/>
      <c r="E139" s="520"/>
      <c r="F139" s="374"/>
      <c r="G139" s="375"/>
      <c r="H139" s="375"/>
      <c r="I139" s="375"/>
      <c r="J139" s="377"/>
      <c r="K139" s="375"/>
      <c r="L139" s="398">
        <v>1.46</v>
      </c>
      <c r="M139" s="393"/>
      <c r="N139" s="402">
        <v>11.96</v>
      </c>
      <c r="AK139" s="29"/>
      <c r="AL139" s="30"/>
      <c r="AM139" s="3" t="s">
        <v>135</v>
      </c>
      <c r="AR139" s="30"/>
      <c r="AS139" s="30"/>
      <c r="AT139" s="30"/>
    </row>
    <row r="140" spans="1:46" s="4" customFormat="1" ht="12.75" customHeight="1" x14ac:dyDescent="0.25">
      <c r="A140" s="403"/>
      <c r="B140" s="404"/>
      <c r="C140" s="520" t="s">
        <v>142</v>
      </c>
      <c r="D140" s="520"/>
      <c r="E140" s="520"/>
      <c r="F140" s="520"/>
      <c r="G140" s="520"/>
      <c r="H140" s="520"/>
      <c r="I140" s="520"/>
      <c r="J140" s="520"/>
      <c r="K140" s="520"/>
      <c r="L140" s="405">
        <v>126.95</v>
      </c>
      <c r="M140" s="406"/>
      <c r="N140" s="407">
        <v>1039.73</v>
      </c>
      <c r="AK140" s="29"/>
      <c r="AL140" s="30" t="s">
        <v>138</v>
      </c>
      <c r="AR140" s="30"/>
      <c r="AS140" s="30"/>
      <c r="AT140" s="30"/>
    </row>
    <row r="141" spans="1:46" s="4" customFormat="1" ht="15" customHeight="1" x14ac:dyDescent="0.25">
      <c r="A141" s="403"/>
      <c r="B141" s="404"/>
      <c r="C141" s="520" t="s">
        <v>62</v>
      </c>
      <c r="D141" s="520"/>
      <c r="E141" s="520"/>
      <c r="F141" s="520"/>
      <c r="G141" s="520"/>
      <c r="H141" s="520"/>
      <c r="I141" s="520"/>
      <c r="J141" s="520"/>
      <c r="K141" s="520"/>
      <c r="L141" s="411"/>
      <c r="M141" s="406"/>
      <c r="N141" s="412"/>
      <c r="AK141" s="29"/>
      <c r="AL141" s="30"/>
      <c r="AR141" s="30" t="s">
        <v>61</v>
      </c>
      <c r="AS141" s="30"/>
      <c r="AT141" s="30"/>
    </row>
    <row r="142" spans="1:46" s="4" customFormat="1" ht="17.25" customHeight="1" x14ac:dyDescent="0.25">
      <c r="A142" s="413"/>
      <c r="B142" s="380"/>
      <c r="C142" s="521" t="s">
        <v>143</v>
      </c>
      <c r="D142" s="521"/>
      <c r="E142" s="521"/>
      <c r="F142" s="521"/>
      <c r="G142" s="521"/>
      <c r="H142" s="521"/>
      <c r="I142" s="521"/>
      <c r="J142" s="521"/>
      <c r="K142" s="521"/>
      <c r="L142" s="418">
        <v>753.7</v>
      </c>
      <c r="M142" s="414"/>
      <c r="N142" s="415">
        <v>10082.11</v>
      </c>
      <c r="AK142" s="29"/>
      <c r="AL142" s="30" t="s">
        <v>141</v>
      </c>
      <c r="AR142" s="30"/>
      <c r="AS142" s="30"/>
      <c r="AT142" s="30"/>
    </row>
    <row r="143" spans="1:46" s="4" customFormat="1" ht="15" customHeight="1" x14ac:dyDescent="0.25">
      <c r="A143" s="413"/>
      <c r="B143" s="380"/>
      <c r="C143" s="521" t="s">
        <v>144</v>
      </c>
      <c r="D143" s="521"/>
      <c r="E143" s="521"/>
      <c r="F143" s="521"/>
      <c r="G143" s="521"/>
      <c r="H143" s="521"/>
      <c r="I143" s="521"/>
      <c r="J143" s="521"/>
      <c r="K143" s="521"/>
      <c r="L143" s="416"/>
      <c r="M143" s="414"/>
      <c r="N143" s="417"/>
      <c r="AK143" s="29"/>
      <c r="AL143" s="30"/>
      <c r="AM143" s="3" t="s">
        <v>135</v>
      </c>
      <c r="AR143" s="30"/>
      <c r="AS143" s="30"/>
      <c r="AT143" s="30"/>
    </row>
    <row r="144" spans="1:46" s="4" customFormat="1" ht="15" customHeight="1" x14ac:dyDescent="0.25">
      <c r="A144" s="413"/>
      <c r="B144" s="380"/>
      <c r="C144" s="521" t="s">
        <v>145</v>
      </c>
      <c r="D144" s="521"/>
      <c r="E144" s="521"/>
      <c r="F144" s="521"/>
      <c r="G144" s="521"/>
      <c r="H144" s="521"/>
      <c r="I144" s="521"/>
      <c r="J144" s="521"/>
      <c r="K144" s="521"/>
      <c r="L144" s="418">
        <v>78.14</v>
      </c>
      <c r="M144" s="414"/>
      <c r="N144" s="415">
        <v>2459.06</v>
      </c>
      <c r="AK144" s="29"/>
      <c r="AL144" s="30"/>
      <c r="AR144" s="30" t="s">
        <v>61</v>
      </c>
      <c r="AS144" s="30"/>
      <c r="AT144" s="30"/>
    </row>
    <row r="145" spans="1:48" s="4" customFormat="1" ht="0" hidden="1" customHeight="1" x14ac:dyDescent="0.25">
      <c r="A145" s="413"/>
      <c r="B145" s="380"/>
      <c r="C145" s="521" t="s">
        <v>146</v>
      </c>
      <c r="D145" s="521"/>
      <c r="E145" s="521"/>
      <c r="F145" s="521"/>
      <c r="G145" s="521"/>
      <c r="H145" s="521"/>
      <c r="I145" s="521"/>
      <c r="J145" s="521"/>
      <c r="K145" s="521"/>
      <c r="L145" s="418">
        <v>548.61</v>
      </c>
      <c r="M145" s="414"/>
      <c r="N145" s="415">
        <v>6583.32</v>
      </c>
      <c r="AK145" s="29"/>
      <c r="AL145" s="30"/>
      <c r="AR145" s="30"/>
      <c r="AS145" s="30"/>
      <c r="AT145" s="30"/>
    </row>
    <row r="146" spans="1:48" s="4" customFormat="1" ht="15" customHeight="1" x14ac:dyDescent="0.25">
      <c r="A146" s="413"/>
      <c r="B146" s="380"/>
      <c r="C146" s="521" t="s">
        <v>147</v>
      </c>
      <c r="D146" s="521"/>
      <c r="E146" s="521"/>
      <c r="F146" s="521"/>
      <c r="G146" s="521"/>
      <c r="H146" s="521"/>
      <c r="I146" s="521"/>
      <c r="J146" s="521"/>
      <c r="K146" s="521"/>
      <c r="L146" s="418">
        <v>61.18</v>
      </c>
      <c r="M146" s="414"/>
      <c r="N146" s="415">
        <v>1925.33</v>
      </c>
      <c r="AK146" s="29"/>
      <c r="AL146" s="30"/>
      <c r="AR146" s="30"/>
      <c r="AS146" s="30" t="s">
        <v>142</v>
      </c>
      <c r="AT146" s="30"/>
    </row>
    <row r="147" spans="1:48" s="4" customFormat="1" ht="15" customHeight="1" x14ac:dyDescent="0.25">
      <c r="A147" s="413"/>
      <c r="B147" s="380"/>
      <c r="C147" s="521" t="s">
        <v>148</v>
      </c>
      <c r="D147" s="521"/>
      <c r="E147" s="521"/>
      <c r="F147" s="521"/>
      <c r="G147" s="521"/>
      <c r="H147" s="521"/>
      <c r="I147" s="521"/>
      <c r="J147" s="521"/>
      <c r="K147" s="521"/>
      <c r="L147" s="418">
        <v>126.95</v>
      </c>
      <c r="M147" s="414"/>
      <c r="N147" s="415">
        <v>1039.73</v>
      </c>
    </row>
    <row r="148" spans="1:48" s="4" customFormat="1" ht="15" customHeight="1" x14ac:dyDescent="0.25">
      <c r="A148" s="413"/>
      <c r="B148" s="380"/>
      <c r="C148" s="521" t="s">
        <v>149</v>
      </c>
      <c r="D148" s="521"/>
      <c r="E148" s="521"/>
      <c r="F148" s="521"/>
      <c r="G148" s="521"/>
      <c r="H148" s="521"/>
      <c r="I148" s="521"/>
      <c r="J148" s="521"/>
      <c r="K148" s="521"/>
      <c r="L148" s="418">
        <v>980.78</v>
      </c>
      <c r="M148" s="414"/>
      <c r="N148" s="415">
        <v>17228.66</v>
      </c>
      <c r="AU148" s="30" t="s">
        <v>62</v>
      </c>
    </row>
    <row r="149" spans="1:48" s="4" customFormat="1" ht="16.5" customHeight="1" x14ac:dyDescent="0.3">
      <c r="A149" s="413"/>
      <c r="B149" s="419"/>
      <c r="C149" s="519" t="s">
        <v>67</v>
      </c>
      <c r="D149" s="519"/>
      <c r="E149" s="519"/>
      <c r="F149" s="519"/>
      <c r="G149" s="519"/>
      <c r="H149" s="519"/>
      <c r="I149" s="519"/>
      <c r="J149" s="519"/>
      <c r="K149" s="519"/>
      <c r="L149" s="423">
        <v>980.78</v>
      </c>
      <c r="M149" s="420"/>
      <c r="N149" s="421">
        <v>17228.66</v>
      </c>
      <c r="O149" s="31"/>
      <c r="P149" s="31"/>
      <c r="Q149" s="31"/>
      <c r="AU149" s="30"/>
      <c r="AV149" s="3" t="s">
        <v>143</v>
      </c>
    </row>
    <row r="150" spans="1:48" s="4" customFormat="1" ht="26.25" customHeight="1" x14ac:dyDescent="0.25">
      <c r="A150" s="32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</row>
    <row r="151" spans="1:48" s="4" customFormat="1" ht="21" customHeight="1" x14ac:dyDescent="0.25">
      <c r="A151" s="476" t="s">
        <v>423</v>
      </c>
      <c r="B151" s="477"/>
      <c r="C151" s="478"/>
      <c r="D151" s="479" t="s">
        <v>424</v>
      </c>
      <c r="E151" s="550" t="s">
        <v>425</v>
      </c>
      <c r="F151" s="550"/>
      <c r="G151" s="550"/>
    </row>
    <row r="152" spans="1:48" s="4" customFormat="1" ht="15" x14ac:dyDescent="0.25">
      <c r="A152" s="477"/>
      <c r="B152" s="477"/>
      <c r="C152" s="549" t="s">
        <v>426</v>
      </c>
      <c r="D152" s="549"/>
      <c r="E152" s="549"/>
      <c r="F152" s="549"/>
      <c r="G152" s="549"/>
    </row>
    <row r="153" spans="1:48" ht="11.25" customHeight="1" x14ac:dyDescent="0.2">
      <c r="A153" s="547" t="s">
        <v>427</v>
      </c>
      <c r="B153" s="547"/>
      <c r="C153" s="547"/>
      <c r="D153" s="547"/>
      <c r="E153" s="548" t="s">
        <v>428</v>
      </c>
      <c r="F153" s="548"/>
      <c r="G153" s="548"/>
    </row>
    <row r="154" spans="1:48" ht="11.25" customHeight="1" x14ac:dyDescent="0.2">
      <c r="A154" s="477"/>
      <c r="B154" s="477"/>
      <c r="C154" s="549" t="s">
        <v>426</v>
      </c>
      <c r="D154" s="549"/>
      <c r="E154" s="549"/>
      <c r="F154" s="549"/>
      <c r="G154" s="549"/>
    </row>
    <row r="155" spans="1:48" ht="11.25" customHeight="1" x14ac:dyDescent="0.2">
      <c r="A155" s="547" t="s">
        <v>429</v>
      </c>
      <c r="B155" s="547"/>
      <c r="C155" s="547"/>
      <c r="D155" s="547"/>
      <c r="E155" s="548" t="s">
        <v>414</v>
      </c>
      <c r="F155" s="548"/>
      <c r="G155" s="548"/>
    </row>
    <row r="156" spans="1:48" ht="11.25" customHeight="1" x14ac:dyDescent="0.2">
      <c r="A156" s="477"/>
      <c r="B156" s="477"/>
      <c r="C156" s="549" t="s">
        <v>426</v>
      </c>
      <c r="D156" s="549"/>
      <c r="E156" s="549"/>
      <c r="F156" s="549"/>
      <c r="G156" s="549"/>
    </row>
  </sheetData>
  <mergeCells count="154">
    <mergeCell ref="E151:G151"/>
    <mergeCell ref="C152:G152"/>
    <mergeCell ref="A153:D153"/>
    <mergeCell ref="E153:G153"/>
    <mergeCell ref="C154:G154"/>
    <mergeCell ref="A155:D155"/>
    <mergeCell ref="E155:G155"/>
    <mergeCell ref="C156:G156"/>
    <mergeCell ref="C53:E53"/>
    <mergeCell ref="C54:E54"/>
    <mergeCell ref="C55:E55"/>
    <mergeCell ref="C56:E56"/>
    <mergeCell ref="C57:E57"/>
    <mergeCell ref="C67:E67"/>
    <mergeCell ref="A82:N82"/>
    <mergeCell ref="C73:E73"/>
    <mergeCell ref="C74:E74"/>
    <mergeCell ref="C75:E75"/>
    <mergeCell ref="C76:E76"/>
    <mergeCell ref="C77:E77"/>
    <mergeCell ref="C68:K68"/>
    <mergeCell ref="A69:N69"/>
    <mergeCell ref="C70:E70"/>
    <mergeCell ref="C71:E71"/>
    <mergeCell ref="C48:E48"/>
    <mergeCell ref="C49:E49"/>
    <mergeCell ref="C50:E50"/>
    <mergeCell ref="C51:E51"/>
    <mergeCell ref="C52:E52"/>
    <mergeCell ref="C63:E63"/>
    <mergeCell ref="C64:E64"/>
    <mergeCell ref="C65:E65"/>
    <mergeCell ref="C66:E66"/>
    <mergeCell ref="C58:E58"/>
    <mergeCell ref="C59:E59"/>
    <mergeCell ref="C60:E60"/>
    <mergeCell ref="C61:E61"/>
    <mergeCell ref="C62:E62"/>
    <mergeCell ref="C81:K81"/>
    <mergeCell ref="C103:E103"/>
    <mergeCell ref="C104:E104"/>
    <mergeCell ref="C105:E105"/>
    <mergeCell ref="C106:E106"/>
    <mergeCell ref="C107:E107"/>
    <mergeCell ref="C98:E98"/>
    <mergeCell ref="C99:E99"/>
    <mergeCell ref="C100:E100"/>
    <mergeCell ref="C101:E101"/>
    <mergeCell ref="C102:E102"/>
    <mergeCell ref="C149:K149"/>
    <mergeCell ref="C147:K147"/>
    <mergeCell ref="C148:K148"/>
    <mergeCell ref="C142:K142"/>
    <mergeCell ref="C143:K143"/>
    <mergeCell ref="C144:K144"/>
    <mergeCell ref="C145:K145"/>
    <mergeCell ref="C146:K146"/>
    <mergeCell ref="C137:E137"/>
    <mergeCell ref="C138:N138"/>
    <mergeCell ref="C139:E139"/>
    <mergeCell ref="C140:K140"/>
    <mergeCell ref="C141:K141"/>
    <mergeCell ref="C94:E94"/>
    <mergeCell ref="C95:E95"/>
    <mergeCell ref="C96:N96"/>
    <mergeCell ref="C97:E97"/>
    <mergeCell ref="C88:E88"/>
    <mergeCell ref="C89:E89"/>
    <mergeCell ref="C90:E90"/>
    <mergeCell ref="C91:E91"/>
    <mergeCell ref="C92:E92"/>
    <mergeCell ref="B41:B43"/>
    <mergeCell ref="C41:E43"/>
    <mergeCell ref="F41:F43"/>
    <mergeCell ref="G41:I42"/>
    <mergeCell ref="J41:L42"/>
    <mergeCell ref="M41:M43"/>
    <mergeCell ref="J4:N4"/>
    <mergeCell ref="J8:N8"/>
    <mergeCell ref="C93:E93"/>
    <mergeCell ref="C83:E83"/>
    <mergeCell ref="C84:N84"/>
    <mergeCell ref="C85:E85"/>
    <mergeCell ref="C86:E86"/>
    <mergeCell ref="C87:E87"/>
    <mergeCell ref="C78:E78"/>
    <mergeCell ref="C47:E47"/>
    <mergeCell ref="A27:N27"/>
    <mergeCell ref="B29:F29"/>
    <mergeCell ref="B30:F30"/>
    <mergeCell ref="D32:F32"/>
    <mergeCell ref="N41:N43"/>
    <mergeCell ref="C72:E72"/>
    <mergeCell ref="C79:E79"/>
    <mergeCell ref="C80:E80"/>
    <mergeCell ref="A4:C4"/>
    <mergeCell ref="A6:D6"/>
    <mergeCell ref="J6:N6"/>
    <mergeCell ref="A15:F15"/>
    <mergeCell ref="G15:N15"/>
    <mergeCell ref="A16:F16"/>
    <mergeCell ref="G16:N16"/>
    <mergeCell ref="A19:N19"/>
    <mergeCell ref="A20:N20"/>
    <mergeCell ref="A17:F17"/>
    <mergeCell ref="G17:N17"/>
    <mergeCell ref="G11:N11"/>
    <mergeCell ref="G12:N12"/>
    <mergeCell ref="A13:F13"/>
    <mergeCell ref="G13:N13"/>
    <mergeCell ref="A14:F14"/>
    <mergeCell ref="G14:N14"/>
    <mergeCell ref="C124:E124"/>
    <mergeCell ref="C125:E125"/>
    <mergeCell ref="C126:N126"/>
    <mergeCell ref="C127:E127"/>
    <mergeCell ref="C118:E118"/>
    <mergeCell ref="C119:K119"/>
    <mergeCell ref="A120:N120"/>
    <mergeCell ref="A121:N121"/>
    <mergeCell ref="C122:E122"/>
    <mergeCell ref="C132:N132"/>
    <mergeCell ref="C133:E133"/>
    <mergeCell ref="C134:E134"/>
    <mergeCell ref="C135:N135"/>
    <mergeCell ref="C136:E136"/>
    <mergeCell ref="C128:E128"/>
    <mergeCell ref="C129:N129"/>
    <mergeCell ref="C130:E130"/>
    <mergeCell ref="C131:E131"/>
    <mergeCell ref="C117:E117"/>
    <mergeCell ref="C108:N108"/>
    <mergeCell ref="C109:E109"/>
    <mergeCell ref="C110:E110"/>
    <mergeCell ref="C123:N123"/>
    <mergeCell ref="C111:E111"/>
    <mergeCell ref="C112:E112"/>
    <mergeCell ref="J5:M5"/>
    <mergeCell ref="A8:E8"/>
    <mergeCell ref="C113:E113"/>
    <mergeCell ref="C114:E114"/>
    <mergeCell ref="C115:E115"/>
    <mergeCell ref="C116:E116"/>
    <mergeCell ref="C44:E44"/>
    <mergeCell ref="A45:N45"/>
    <mergeCell ref="C46:E46"/>
    <mergeCell ref="A26:N26"/>
    <mergeCell ref="A22:N22"/>
    <mergeCell ref="A23:N23"/>
    <mergeCell ref="A24:N24"/>
    <mergeCell ref="L37:M37"/>
    <mergeCell ref="L38:M38"/>
    <mergeCell ref="L39:M39"/>
    <mergeCell ref="A41:A43"/>
  </mergeCells>
  <printOptions horizontalCentered="1"/>
  <pageMargins left="0.69999998807907104" right="0.69999998807907104" top="0.75" bottom="0.75" header="0.30000001192092901" footer="0.30000001192092901"/>
  <pageSetup paperSize="9" scale="56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276"/>
  <sheetViews>
    <sheetView view="pageLayout" topLeftCell="A256" zoomScaleNormal="100" workbookViewId="0">
      <selection activeCell="A271" sqref="A271:L275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32" width="84.42578125" style="3" hidden="1" customWidth="1"/>
    <col min="33" max="35" width="156.140625" style="3" hidden="1" customWidth="1"/>
    <col min="36" max="36" width="32.28515625" style="3" hidden="1" customWidth="1"/>
    <col min="37" max="37" width="156.140625" style="3" hidden="1" customWidth="1"/>
    <col min="38" max="42" width="34.140625" style="3" hidden="1" customWidth="1"/>
    <col min="43" max="43" width="93" style="3" hidden="1" customWidth="1"/>
    <col min="44" max="44" width="156.140625" style="3" hidden="1" customWidth="1"/>
    <col min="45" max="46" width="127.140625" style="3" hidden="1" customWidth="1"/>
    <col min="47" max="49" width="93" style="3" hidden="1" customWidth="1"/>
    <col min="50" max="50" width="50.5703125" style="3" hidden="1" customWidth="1"/>
    <col min="51" max="51" width="55.42578125" style="3" hidden="1" customWidth="1"/>
    <col min="52" max="52" width="50.5703125" style="3" hidden="1" customWidth="1"/>
    <col min="53" max="53" width="55.42578125" style="3" hidden="1" customWidth="1"/>
    <col min="54" max="16384" width="9.140625" style="2"/>
  </cols>
  <sheetData>
    <row r="1" spans="1:31" s="4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</row>
    <row r="2" spans="1:31" s="4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5"/>
    </row>
    <row r="3" spans="1:31" s="4" customFormat="1" ht="8.25" customHeight="1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5"/>
    </row>
    <row r="4" spans="1:31" s="4" customFormat="1" ht="14.25" customHeight="1" x14ac:dyDescent="0.25">
      <c r="A4" s="522" t="s">
        <v>0</v>
      </c>
      <c r="B4" s="522"/>
      <c r="C4" s="522"/>
      <c r="D4" s="7"/>
      <c r="E4" s="354"/>
      <c r="F4" s="354"/>
      <c r="G4" s="354"/>
      <c r="H4" s="354"/>
      <c r="I4" s="354"/>
      <c r="J4" s="522" t="s">
        <v>1</v>
      </c>
      <c r="K4" s="522"/>
      <c r="L4" s="522"/>
      <c r="M4" s="522"/>
      <c r="N4" s="522"/>
    </row>
    <row r="5" spans="1:31" s="4" customFormat="1" ht="25.5" customHeight="1" x14ac:dyDescent="0.25">
      <c r="A5" s="353"/>
      <c r="B5" s="353"/>
      <c r="C5" s="353"/>
      <c r="D5" s="353"/>
      <c r="E5" s="8"/>
      <c r="F5" s="354"/>
      <c r="G5" s="354"/>
      <c r="H5" s="354"/>
      <c r="I5" s="354"/>
      <c r="J5" s="523" t="s">
        <v>288</v>
      </c>
      <c r="K5" s="524"/>
      <c r="L5" s="524"/>
      <c r="M5" s="524"/>
      <c r="N5" s="475"/>
    </row>
    <row r="6" spans="1:31" s="4" customFormat="1" ht="15" x14ac:dyDescent="0.25">
      <c r="A6" s="521"/>
      <c r="B6" s="521"/>
      <c r="C6" s="521"/>
      <c r="D6" s="521"/>
      <c r="E6" s="354"/>
      <c r="F6" s="354"/>
      <c r="G6" s="354"/>
      <c r="H6" s="354"/>
      <c r="I6" s="354"/>
      <c r="J6" s="521"/>
      <c r="K6" s="521"/>
      <c r="L6" s="521"/>
      <c r="M6" s="521"/>
      <c r="N6" s="521"/>
      <c r="Y6" s="3" t="s">
        <v>2</v>
      </c>
      <c r="Z6" s="3" t="s">
        <v>2</v>
      </c>
    </row>
    <row r="7" spans="1:31" s="4" customFormat="1" ht="17.25" customHeight="1" x14ac:dyDescent="0.25">
      <c r="A7" s="9"/>
      <c r="B7" s="10"/>
      <c r="C7" s="353"/>
      <c r="D7" s="8"/>
      <c r="E7" s="354"/>
      <c r="F7" s="354"/>
      <c r="G7" s="354"/>
      <c r="H7" s="354"/>
      <c r="I7" s="354"/>
      <c r="J7" s="9"/>
      <c r="K7" s="9"/>
      <c r="L7" s="9"/>
      <c r="M7" s="38" t="s">
        <v>413</v>
      </c>
      <c r="N7" s="356"/>
    </row>
    <row r="8" spans="1:31" s="4" customFormat="1" ht="16.5" customHeight="1" x14ac:dyDescent="0.25">
      <c r="A8" s="539" t="s">
        <v>3</v>
      </c>
      <c r="B8" s="539"/>
      <c r="C8" s="539"/>
      <c r="D8" s="539"/>
      <c r="E8" s="539"/>
      <c r="F8" s="354"/>
      <c r="G8" s="354"/>
      <c r="H8" s="354"/>
      <c r="I8" s="354"/>
      <c r="J8" s="539" t="s">
        <v>3</v>
      </c>
      <c r="K8" s="539"/>
      <c r="L8" s="539"/>
      <c r="M8" s="539"/>
      <c r="N8" s="539"/>
    </row>
    <row r="9" spans="1:31" s="4" customFormat="1" ht="15.75" customHeight="1" x14ac:dyDescent="0.25">
      <c r="A9" s="6"/>
      <c r="B9" s="6"/>
      <c r="C9" s="6"/>
      <c r="D9" s="6"/>
      <c r="E9" s="6"/>
      <c r="F9" s="12"/>
      <c r="G9" s="6"/>
      <c r="H9" s="6"/>
      <c r="I9" s="6"/>
      <c r="J9" s="6"/>
      <c r="K9" s="6"/>
      <c r="L9" s="6"/>
      <c r="M9" s="6"/>
      <c r="N9" s="6"/>
    </row>
    <row r="10" spans="1:31" s="4" customFormat="1" ht="2.25" customHeight="1" x14ac:dyDescent="0.25">
      <c r="A10" s="13"/>
      <c r="B10" s="11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</row>
    <row r="11" spans="1:31" s="4" customFormat="1" ht="14.25" customHeight="1" x14ac:dyDescent="0.25">
      <c r="A11" s="13" t="s">
        <v>6</v>
      </c>
      <c r="B11" s="11"/>
      <c r="C11" s="6"/>
      <c r="E11" s="6"/>
      <c r="F11" s="6"/>
      <c r="G11" s="546" t="s">
        <v>7</v>
      </c>
      <c r="H11" s="546"/>
      <c r="I11" s="546"/>
      <c r="J11" s="546"/>
      <c r="K11" s="546"/>
      <c r="L11" s="546"/>
      <c r="M11" s="546"/>
      <c r="N11" s="546"/>
    </row>
    <row r="12" spans="1:31" s="4" customFormat="1" ht="67.5" customHeight="1" x14ac:dyDescent="0.25">
      <c r="A12" s="13" t="s">
        <v>4</v>
      </c>
      <c r="B12" s="11"/>
      <c r="C12" s="6"/>
      <c r="E12" s="20"/>
      <c r="F12" s="20"/>
      <c r="G12" s="556" t="s">
        <v>68</v>
      </c>
      <c r="H12" s="556"/>
      <c r="I12" s="556"/>
      <c r="J12" s="556"/>
      <c r="K12" s="556"/>
      <c r="L12" s="556"/>
      <c r="M12" s="556"/>
      <c r="N12" s="556"/>
      <c r="AA12" s="14" t="s">
        <v>68</v>
      </c>
    </row>
    <row r="13" spans="1:31" s="4" customFormat="1" ht="22.5" hidden="1" customHeight="1" x14ac:dyDescent="0.25">
      <c r="A13" s="555" t="s">
        <v>69</v>
      </c>
      <c r="B13" s="555"/>
      <c r="C13" s="555"/>
      <c r="D13" s="555"/>
      <c r="E13" s="555"/>
      <c r="F13" s="555"/>
      <c r="G13" s="556"/>
      <c r="H13" s="556"/>
      <c r="I13" s="556"/>
      <c r="J13" s="556"/>
      <c r="K13" s="556"/>
      <c r="L13" s="556"/>
      <c r="M13" s="556"/>
      <c r="N13" s="556"/>
      <c r="P13" s="34" t="s">
        <v>69</v>
      </c>
      <c r="Q13" s="35"/>
      <c r="R13" s="14"/>
      <c r="S13" s="14"/>
      <c r="T13" s="14"/>
      <c r="U13" s="14"/>
      <c r="V13" s="14"/>
      <c r="W13" s="14"/>
      <c r="X13" s="14"/>
      <c r="AB13" s="14" t="s">
        <v>2</v>
      </c>
    </row>
    <row r="14" spans="1:31" s="4" customFormat="1" ht="67.5" hidden="1" customHeight="1" x14ac:dyDescent="0.25">
      <c r="A14" s="558" t="s">
        <v>70</v>
      </c>
      <c r="B14" s="558"/>
      <c r="C14" s="558"/>
      <c r="D14" s="558"/>
      <c r="E14" s="558"/>
      <c r="F14" s="558"/>
      <c r="G14" s="556"/>
      <c r="H14" s="556"/>
      <c r="I14" s="556"/>
      <c r="J14" s="556"/>
      <c r="K14" s="556"/>
      <c r="L14" s="556"/>
      <c r="M14" s="556"/>
      <c r="N14" s="556"/>
      <c r="P14" s="34" t="s">
        <v>70</v>
      </c>
      <c r="Q14" s="35"/>
      <c r="R14" s="14"/>
      <c r="S14" s="14"/>
      <c r="T14" s="14"/>
      <c r="U14" s="14"/>
      <c r="V14" s="14"/>
      <c r="W14" s="14"/>
      <c r="X14" s="14"/>
      <c r="AC14" s="14" t="s">
        <v>2</v>
      </c>
    </row>
    <row r="15" spans="1:31" s="4" customFormat="1" ht="33.75" hidden="1" customHeight="1" x14ac:dyDescent="0.25">
      <c r="A15" s="555" t="s">
        <v>71</v>
      </c>
      <c r="B15" s="555"/>
      <c r="C15" s="555"/>
      <c r="D15" s="555"/>
      <c r="E15" s="555"/>
      <c r="F15" s="555"/>
      <c r="G15" s="556"/>
      <c r="H15" s="556"/>
      <c r="I15" s="556"/>
      <c r="J15" s="556"/>
      <c r="K15" s="556"/>
      <c r="L15" s="556"/>
      <c r="M15" s="556"/>
      <c r="N15" s="556"/>
      <c r="P15" s="34" t="s">
        <v>71</v>
      </c>
      <c r="Q15" s="35"/>
      <c r="R15" s="14"/>
      <c r="S15" s="14"/>
      <c r="T15" s="14"/>
      <c r="U15" s="14"/>
      <c r="V15" s="14"/>
      <c r="W15" s="14"/>
      <c r="X15" s="14"/>
      <c r="AD15" s="14" t="s">
        <v>2</v>
      </c>
    </row>
    <row r="16" spans="1:31" s="4" customFormat="1" ht="11.25" hidden="1" customHeight="1" x14ac:dyDescent="0.25">
      <c r="A16" s="557" t="s">
        <v>72</v>
      </c>
      <c r="B16" s="557"/>
      <c r="C16" s="557"/>
      <c r="D16" s="557"/>
      <c r="E16" s="557"/>
      <c r="F16" s="557"/>
      <c r="G16" s="556"/>
      <c r="H16" s="556"/>
      <c r="I16" s="556"/>
      <c r="J16" s="556"/>
      <c r="K16" s="556"/>
      <c r="L16" s="556"/>
      <c r="M16" s="556"/>
      <c r="N16" s="556"/>
      <c r="P16" s="36"/>
      <c r="Q16" s="36"/>
      <c r="AE16" s="14" t="s">
        <v>2</v>
      </c>
    </row>
    <row r="17" spans="1:36" s="4" customFormat="1" ht="15" hidden="1" x14ac:dyDescent="0.25">
      <c r="A17" s="557" t="s">
        <v>73</v>
      </c>
      <c r="B17" s="557"/>
      <c r="C17" s="557"/>
      <c r="D17" s="557"/>
      <c r="E17" s="557"/>
      <c r="F17" s="557"/>
      <c r="G17" s="556"/>
      <c r="H17" s="556"/>
      <c r="I17" s="556"/>
      <c r="J17" s="556"/>
      <c r="K17" s="556"/>
      <c r="L17" s="556"/>
      <c r="M17" s="556"/>
      <c r="N17" s="556"/>
      <c r="AF17" s="14" t="s">
        <v>2</v>
      </c>
    </row>
    <row r="18" spans="1:36" s="4" customFormat="1" ht="8.25" customHeight="1" x14ac:dyDescent="0.25">
      <c r="A18" s="16"/>
      <c r="B18" s="6"/>
      <c r="C18" s="6"/>
      <c r="D18" s="6"/>
      <c r="E18" s="6"/>
      <c r="F18" s="11"/>
      <c r="G18" s="11"/>
      <c r="H18" s="11"/>
      <c r="I18" s="11"/>
      <c r="J18" s="11"/>
      <c r="K18" s="11"/>
      <c r="L18" s="11"/>
      <c r="M18" s="11"/>
      <c r="N18" s="11"/>
    </row>
    <row r="19" spans="1:36" s="4" customFormat="1" ht="15" x14ac:dyDescent="0.25">
      <c r="A19" s="537" t="s">
        <v>8</v>
      </c>
      <c r="B19" s="537"/>
      <c r="C19" s="537"/>
      <c r="D19" s="537"/>
      <c r="E19" s="537"/>
      <c r="F19" s="537"/>
      <c r="G19" s="537"/>
      <c r="H19" s="537"/>
      <c r="I19" s="537"/>
      <c r="J19" s="537"/>
      <c r="K19" s="537"/>
      <c r="L19" s="537"/>
      <c r="M19" s="537"/>
      <c r="N19" s="537"/>
      <c r="AG19" s="14" t="s">
        <v>8</v>
      </c>
    </row>
    <row r="20" spans="1:36" s="4" customFormat="1" ht="15" x14ac:dyDescent="0.25">
      <c r="A20" s="538" t="s">
        <v>9</v>
      </c>
      <c r="B20" s="538"/>
      <c r="C20" s="538"/>
      <c r="D20" s="538"/>
      <c r="E20" s="538"/>
      <c r="F20" s="538"/>
      <c r="G20" s="538"/>
      <c r="H20" s="538"/>
      <c r="I20" s="538"/>
      <c r="J20" s="538"/>
      <c r="K20" s="538"/>
      <c r="L20" s="538"/>
      <c r="M20" s="538"/>
      <c r="N20" s="538"/>
    </row>
    <row r="21" spans="1:36" s="4" customFormat="1" ht="8.25" customHeight="1" x14ac:dyDescent="0.25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spans="1:36" s="4" customFormat="1" ht="15" x14ac:dyDescent="0.25">
      <c r="A22" s="537"/>
      <c r="B22" s="537"/>
      <c r="C22" s="537"/>
      <c r="D22" s="537"/>
      <c r="E22" s="537"/>
      <c r="F22" s="537"/>
      <c r="G22" s="537"/>
      <c r="H22" s="537"/>
      <c r="I22" s="537"/>
      <c r="J22" s="537"/>
      <c r="K22" s="537"/>
      <c r="L22" s="537"/>
      <c r="M22" s="537"/>
      <c r="N22" s="537"/>
      <c r="AH22" s="14" t="s">
        <v>2</v>
      </c>
    </row>
    <row r="23" spans="1:36" s="4" customFormat="1" ht="15" x14ac:dyDescent="0.25">
      <c r="A23" s="538" t="s">
        <v>10</v>
      </c>
      <c r="B23" s="538"/>
      <c r="C23" s="538"/>
      <c r="D23" s="538"/>
      <c r="E23" s="538"/>
      <c r="F23" s="538"/>
      <c r="G23" s="538"/>
      <c r="H23" s="538"/>
      <c r="I23" s="538"/>
      <c r="J23" s="538"/>
      <c r="K23" s="538"/>
      <c r="L23" s="538"/>
      <c r="M23" s="538"/>
      <c r="N23" s="538"/>
    </row>
    <row r="24" spans="1:36" s="4" customFormat="1" ht="24" customHeight="1" x14ac:dyDescent="0.25">
      <c r="A24" s="544" t="s">
        <v>150</v>
      </c>
      <c r="B24" s="544"/>
      <c r="C24" s="544"/>
      <c r="D24" s="544"/>
      <c r="E24" s="544"/>
      <c r="F24" s="544"/>
      <c r="G24" s="544"/>
      <c r="H24" s="544"/>
      <c r="I24" s="544"/>
      <c r="J24" s="544"/>
      <c r="K24" s="544"/>
      <c r="L24" s="544"/>
      <c r="M24" s="544"/>
      <c r="N24" s="544"/>
    </row>
    <row r="25" spans="1:36" s="4" customFormat="1" ht="8.25" customHeight="1" x14ac:dyDescent="0.25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</row>
    <row r="26" spans="1:36" s="4" customFormat="1" ht="15" x14ac:dyDescent="0.25">
      <c r="A26" s="545" t="s">
        <v>151</v>
      </c>
      <c r="B26" s="545"/>
      <c r="C26" s="545"/>
      <c r="D26" s="545"/>
      <c r="E26" s="545"/>
      <c r="F26" s="545"/>
      <c r="G26" s="545"/>
      <c r="H26" s="545"/>
      <c r="I26" s="545"/>
      <c r="J26" s="545"/>
      <c r="K26" s="545"/>
      <c r="L26" s="545"/>
      <c r="M26" s="545"/>
      <c r="N26" s="545"/>
      <c r="AI26" s="14" t="s">
        <v>151</v>
      </c>
    </row>
    <row r="27" spans="1:36" s="4" customFormat="1" ht="13.5" customHeight="1" x14ac:dyDescent="0.25">
      <c r="A27" s="538" t="s">
        <v>76</v>
      </c>
      <c r="B27" s="538"/>
      <c r="C27" s="538"/>
      <c r="D27" s="538"/>
      <c r="E27" s="538"/>
      <c r="F27" s="538"/>
      <c r="G27" s="538"/>
      <c r="H27" s="538"/>
      <c r="I27" s="538"/>
      <c r="J27" s="538"/>
      <c r="K27" s="538"/>
      <c r="L27" s="538"/>
      <c r="M27" s="538"/>
      <c r="N27" s="538"/>
    </row>
    <row r="28" spans="1:36" s="4" customFormat="1" ht="15" customHeight="1" x14ac:dyDescent="0.25">
      <c r="A28" s="6" t="s">
        <v>14</v>
      </c>
      <c r="B28" s="19" t="s">
        <v>15</v>
      </c>
      <c r="C28" s="1" t="s">
        <v>16</v>
      </c>
      <c r="D28" s="1"/>
      <c r="E28" s="1"/>
      <c r="F28" s="20"/>
      <c r="G28" s="20"/>
      <c r="H28" s="20"/>
      <c r="I28" s="20"/>
      <c r="J28" s="20"/>
      <c r="K28" s="20"/>
      <c r="L28" s="20"/>
      <c r="M28" s="20"/>
      <c r="N28" s="20"/>
    </row>
    <row r="29" spans="1:36" s="4" customFormat="1" ht="18" customHeight="1" x14ac:dyDescent="0.25">
      <c r="A29" s="6" t="s">
        <v>17</v>
      </c>
      <c r="B29" s="546" t="s">
        <v>351</v>
      </c>
      <c r="C29" s="546"/>
      <c r="D29" s="546"/>
      <c r="E29" s="546"/>
      <c r="F29" s="546"/>
      <c r="G29" s="20"/>
      <c r="H29" s="20"/>
      <c r="I29" s="20"/>
      <c r="J29" s="20"/>
      <c r="K29" s="20"/>
      <c r="L29" s="20"/>
      <c r="M29" s="20"/>
      <c r="N29" s="20"/>
    </row>
    <row r="30" spans="1:36" s="4" customFormat="1" ht="15" x14ac:dyDescent="0.25">
      <c r="A30" s="6"/>
      <c r="B30" s="534" t="s">
        <v>18</v>
      </c>
      <c r="C30" s="534"/>
      <c r="D30" s="534"/>
      <c r="E30" s="534"/>
      <c r="F30" s="534"/>
      <c r="G30" s="21"/>
      <c r="H30" s="21"/>
      <c r="I30" s="21"/>
      <c r="J30" s="21"/>
      <c r="K30" s="21"/>
      <c r="L30" s="21"/>
      <c r="M30" s="22"/>
      <c r="N30" s="21"/>
    </row>
    <row r="31" spans="1:36" s="4" customFormat="1" ht="9.75" customHeight="1" x14ac:dyDescent="0.25">
      <c r="A31" s="6"/>
      <c r="B31" s="6"/>
      <c r="C31" s="6"/>
      <c r="D31" s="23"/>
      <c r="E31" s="23"/>
      <c r="F31" s="23"/>
      <c r="G31" s="23"/>
      <c r="H31" s="23"/>
      <c r="I31" s="23"/>
      <c r="J31" s="23"/>
      <c r="K31" s="23"/>
      <c r="L31" s="23"/>
      <c r="M31" s="21"/>
      <c r="N31" s="21"/>
    </row>
    <row r="32" spans="1:36" s="4" customFormat="1" ht="15" x14ac:dyDescent="0.25">
      <c r="A32" s="24" t="s">
        <v>19</v>
      </c>
      <c r="B32" s="6"/>
      <c r="C32" s="6"/>
      <c r="D32" s="543" t="s">
        <v>374</v>
      </c>
      <c r="E32" s="543"/>
      <c r="F32" s="543"/>
      <c r="G32" s="25"/>
      <c r="H32" s="25"/>
      <c r="I32" s="25"/>
      <c r="J32" s="25"/>
      <c r="K32" s="25"/>
      <c r="L32" s="25"/>
      <c r="M32" s="25"/>
      <c r="N32" s="25"/>
      <c r="AJ32" s="14" t="s">
        <v>2</v>
      </c>
    </row>
    <row r="33" spans="1:39" s="4" customFormat="1" ht="9.75" customHeight="1" x14ac:dyDescent="0.25">
      <c r="A33" s="6"/>
      <c r="B33" s="26"/>
      <c r="C33" s="26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</row>
    <row r="34" spans="1:39" s="4" customFormat="1" ht="12.75" customHeight="1" x14ac:dyDescent="0.25">
      <c r="A34" s="278" t="s">
        <v>21</v>
      </c>
      <c r="B34" s="279"/>
      <c r="C34" s="280">
        <v>522.91</v>
      </c>
      <c r="D34" s="276" t="s">
        <v>403</v>
      </c>
      <c r="E34" s="281" t="s">
        <v>23</v>
      </c>
      <c r="F34" s="273"/>
      <c r="G34" s="279"/>
      <c r="H34" s="279"/>
      <c r="I34" s="279"/>
      <c r="J34" s="279"/>
      <c r="K34" s="279"/>
      <c r="L34" s="282"/>
      <c r="M34" s="282"/>
      <c r="N34" s="279"/>
    </row>
    <row r="35" spans="1:39" s="4" customFormat="1" ht="12.75" customHeight="1" x14ac:dyDescent="0.25">
      <c r="A35" s="274"/>
      <c r="B35" s="283" t="s">
        <v>24</v>
      </c>
      <c r="C35" s="284"/>
      <c r="D35" s="277"/>
      <c r="E35" s="281"/>
      <c r="F35" s="273"/>
      <c r="G35" s="279"/>
      <c r="H35" s="273"/>
      <c r="I35" s="273"/>
      <c r="J35" s="273"/>
      <c r="K35" s="273"/>
      <c r="L35" s="273"/>
      <c r="M35" s="273"/>
      <c r="N35" s="273"/>
    </row>
    <row r="36" spans="1:39" s="4" customFormat="1" ht="12.75" customHeight="1" x14ac:dyDescent="0.25">
      <c r="A36" s="274"/>
      <c r="B36" s="285" t="s">
        <v>25</v>
      </c>
      <c r="C36" s="280">
        <v>522.91</v>
      </c>
      <c r="D36" s="276" t="s">
        <v>403</v>
      </c>
      <c r="E36" s="281" t="s">
        <v>23</v>
      </c>
      <c r="F36" s="273"/>
      <c r="G36" s="279" t="s">
        <v>27</v>
      </c>
      <c r="H36" s="273"/>
      <c r="I36" s="279"/>
      <c r="J36" s="279"/>
      <c r="K36" s="279"/>
      <c r="L36" s="280">
        <v>18</v>
      </c>
      <c r="M36" s="286" t="s">
        <v>383</v>
      </c>
      <c r="N36" s="281" t="s">
        <v>23</v>
      </c>
    </row>
    <row r="37" spans="1:39" s="4" customFormat="1" ht="12.75" customHeight="1" x14ac:dyDescent="0.25">
      <c r="A37" s="274"/>
      <c r="B37" s="285" t="s">
        <v>28</v>
      </c>
      <c r="C37" s="280">
        <v>0</v>
      </c>
      <c r="D37" s="287" t="s">
        <v>26</v>
      </c>
      <c r="E37" s="281" t="s">
        <v>23</v>
      </c>
      <c r="F37" s="273"/>
      <c r="G37" s="279" t="s">
        <v>29</v>
      </c>
      <c r="H37" s="273"/>
      <c r="I37" s="279"/>
      <c r="J37" s="279"/>
      <c r="K37" s="279"/>
      <c r="L37" s="530">
        <v>64.5</v>
      </c>
      <c r="M37" s="530"/>
      <c r="N37" s="281" t="s">
        <v>30</v>
      </c>
    </row>
    <row r="38" spans="1:39" s="4" customFormat="1" ht="12.75" customHeight="1" x14ac:dyDescent="0.25">
      <c r="A38" s="274"/>
      <c r="B38" s="285" t="s">
        <v>31</v>
      </c>
      <c r="C38" s="280">
        <v>0</v>
      </c>
      <c r="D38" s="287" t="s">
        <v>26</v>
      </c>
      <c r="E38" s="281" t="s">
        <v>23</v>
      </c>
      <c r="F38" s="273"/>
      <c r="G38" s="279" t="s">
        <v>32</v>
      </c>
      <c r="H38" s="273"/>
      <c r="I38" s="279"/>
      <c r="J38" s="279"/>
      <c r="K38" s="279"/>
      <c r="L38" s="530">
        <v>25.93</v>
      </c>
      <c r="M38" s="530"/>
      <c r="N38" s="281" t="s">
        <v>30</v>
      </c>
    </row>
    <row r="39" spans="1:39" s="4" customFormat="1" ht="12.75" customHeight="1" x14ac:dyDescent="0.25">
      <c r="A39" s="274"/>
      <c r="B39" s="285" t="s">
        <v>33</v>
      </c>
      <c r="C39" s="280">
        <v>0</v>
      </c>
      <c r="D39" s="276" t="s">
        <v>26</v>
      </c>
      <c r="E39" s="281" t="s">
        <v>23</v>
      </c>
      <c r="F39" s="273"/>
      <c r="G39" s="279"/>
      <c r="H39" s="279"/>
      <c r="I39" s="279"/>
      <c r="J39" s="279"/>
      <c r="K39" s="279"/>
      <c r="L39" s="531" t="s">
        <v>35</v>
      </c>
      <c r="M39" s="531"/>
      <c r="N39" s="279"/>
    </row>
    <row r="40" spans="1:39" s="4" customFormat="1" ht="9.75" customHeight="1" x14ac:dyDescent="0.25">
      <c r="A40" s="288"/>
      <c r="B40" s="273"/>
      <c r="C40" s="273"/>
      <c r="D40" s="273"/>
      <c r="E40" s="273"/>
      <c r="F40" s="273"/>
      <c r="G40" s="273"/>
      <c r="H40" s="273"/>
      <c r="I40" s="273"/>
      <c r="J40" s="273"/>
      <c r="K40" s="273"/>
      <c r="L40" s="273"/>
      <c r="M40" s="273"/>
      <c r="N40" s="273"/>
    </row>
    <row r="41" spans="1:39" s="4" customFormat="1" ht="36" customHeight="1" x14ac:dyDescent="0.25">
      <c r="A41" s="532" t="s">
        <v>36</v>
      </c>
      <c r="B41" s="533" t="s">
        <v>37</v>
      </c>
      <c r="C41" s="533" t="s">
        <v>38</v>
      </c>
      <c r="D41" s="533"/>
      <c r="E41" s="533"/>
      <c r="F41" s="533" t="s">
        <v>39</v>
      </c>
      <c r="G41" s="533" t="s">
        <v>40</v>
      </c>
      <c r="H41" s="533"/>
      <c r="I41" s="533"/>
      <c r="J41" s="533" t="s">
        <v>77</v>
      </c>
      <c r="K41" s="533"/>
      <c r="L41" s="533"/>
      <c r="M41" s="533" t="s">
        <v>42</v>
      </c>
      <c r="N41" s="533" t="s">
        <v>43</v>
      </c>
    </row>
    <row r="42" spans="1:39" s="4" customFormat="1" ht="11.25" customHeight="1" x14ac:dyDescent="0.25">
      <c r="A42" s="532"/>
      <c r="B42" s="533"/>
      <c r="C42" s="533"/>
      <c r="D42" s="533"/>
      <c r="E42" s="533"/>
      <c r="F42" s="533"/>
      <c r="G42" s="533"/>
      <c r="H42" s="533"/>
      <c r="I42" s="533"/>
      <c r="J42" s="533"/>
      <c r="K42" s="533"/>
      <c r="L42" s="533"/>
      <c r="M42" s="533"/>
      <c r="N42" s="533"/>
    </row>
    <row r="43" spans="1:39" s="4" customFormat="1" ht="34.5" customHeight="1" x14ac:dyDescent="0.25">
      <c r="A43" s="532"/>
      <c r="B43" s="533"/>
      <c r="C43" s="533"/>
      <c r="D43" s="533"/>
      <c r="E43" s="533"/>
      <c r="F43" s="533"/>
      <c r="G43" s="289" t="s">
        <v>44</v>
      </c>
      <c r="H43" s="289" t="s">
        <v>45</v>
      </c>
      <c r="I43" s="289" t="s">
        <v>46</v>
      </c>
      <c r="J43" s="289" t="s">
        <v>44</v>
      </c>
      <c r="K43" s="289" t="s">
        <v>45</v>
      </c>
      <c r="L43" s="289" t="s">
        <v>47</v>
      </c>
      <c r="M43" s="533"/>
      <c r="N43" s="533"/>
    </row>
    <row r="44" spans="1:39" s="4" customFormat="1" ht="15" x14ac:dyDescent="0.25">
      <c r="A44" s="290">
        <v>1</v>
      </c>
      <c r="B44" s="291">
        <v>2</v>
      </c>
      <c r="C44" s="542">
        <v>3</v>
      </c>
      <c r="D44" s="542"/>
      <c r="E44" s="542"/>
      <c r="F44" s="291">
        <v>4</v>
      </c>
      <c r="G44" s="291">
        <v>5</v>
      </c>
      <c r="H44" s="291">
        <v>6</v>
      </c>
      <c r="I44" s="291">
        <v>7</v>
      </c>
      <c r="J44" s="291">
        <v>8</v>
      </c>
      <c r="K44" s="291">
        <v>9</v>
      </c>
      <c r="L44" s="291">
        <v>10</v>
      </c>
      <c r="M44" s="291">
        <v>11</v>
      </c>
      <c r="N44" s="291">
        <v>12</v>
      </c>
      <c r="O44" s="28"/>
      <c r="P44" s="28"/>
      <c r="Q44" s="28"/>
    </row>
    <row r="45" spans="1:39" s="4" customFormat="1" ht="15" customHeight="1" x14ac:dyDescent="0.25">
      <c r="A45" s="526" t="s">
        <v>152</v>
      </c>
      <c r="B45" s="527"/>
      <c r="C45" s="527"/>
      <c r="D45" s="527"/>
      <c r="E45" s="527"/>
      <c r="F45" s="527"/>
      <c r="G45" s="527"/>
      <c r="H45" s="527"/>
      <c r="I45" s="527"/>
      <c r="J45" s="527"/>
      <c r="K45" s="527"/>
      <c r="L45" s="527"/>
      <c r="M45" s="527"/>
      <c r="N45" s="528"/>
      <c r="AK45" s="29" t="s">
        <v>152</v>
      </c>
    </row>
    <row r="46" spans="1:39" s="4" customFormat="1" ht="33.75" customHeight="1" x14ac:dyDescent="0.25">
      <c r="A46" s="292" t="s">
        <v>49</v>
      </c>
      <c r="B46" s="293" t="s">
        <v>107</v>
      </c>
      <c r="C46" s="520" t="s">
        <v>108</v>
      </c>
      <c r="D46" s="520"/>
      <c r="E46" s="520"/>
      <c r="F46" s="294" t="s">
        <v>80</v>
      </c>
      <c r="G46" s="295">
        <v>10</v>
      </c>
      <c r="H46" s="296">
        <v>1</v>
      </c>
      <c r="I46" s="296">
        <v>10</v>
      </c>
      <c r="J46" s="297"/>
      <c r="K46" s="295"/>
      <c r="L46" s="297"/>
      <c r="M46" s="295"/>
      <c r="N46" s="298"/>
      <c r="AK46" s="29"/>
      <c r="AL46" s="30" t="s">
        <v>108</v>
      </c>
    </row>
    <row r="47" spans="1:39" s="4" customFormat="1" ht="15" x14ac:dyDescent="0.25">
      <c r="A47" s="299"/>
      <c r="B47" s="300" t="s">
        <v>49</v>
      </c>
      <c r="C47" s="521" t="s">
        <v>83</v>
      </c>
      <c r="D47" s="521"/>
      <c r="E47" s="521"/>
      <c r="F47" s="301"/>
      <c r="G47" s="302"/>
      <c r="H47" s="302"/>
      <c r="I47" s="302"/>
      <c r="J47" s="303">
        <v>3.59</v>
      </c>
      <c r="K47" s="302"/>
      <c r="L47" s="303">
        <v>35.9</v>
      </c>
      <c r="M47" s="304">
        <v>31.47</v>
      </c>
      <c r="N47" s="305">
        <v>1129.77</v>
      </c>
      <c r="AK47" s="29"/>
      <c r="AL47" s="30"/>
      <c r="AM47" s="3" t="s">
        <v>83</v>
      </c>
    </row>
    <row r="48" spans="1:39" s="4" customFormat="1" ht="15" x14ac:dyDescent="0.25">
      <c r="A48" s="299"/>
      <c r="B48" s="300" t="s">
        <v>84</v>
      </c>
      <c r="C48" s="521" t="s">
        <v>85</v>
      </c>
      <c r="D48" s="521"/>
      <c r="E48" s="521"/>
      <c r="F48" s="301"/>
      <c r="G48" s="302"/>
      <c r="H48" s="302"/>
      <c r="I48" s="302"/>
      <c r="J48" s="303">
        <v>46.57</v>
      </c>
      <c r="K48" s="302"/>
      <c r="L48" s="303">
        <v>465.7</v>
      </c>
      <c r="M48" s="306">
        <v>12</v>
      </c>
      <c r="N48" s="305">
        <v>5588.4</v>
      </c>
      <c r="AK48" s="29"/>
      <c r="AL48" s="30"/>
      <c r="AM48" s="3" t="s">
        <v>85</v>
      </c>
    </row>
    <row r="49" spans="1:42" s="4" customFormat="1" ht="15" x14ac:dyDescent="0.25">
      <c r="A49" s="299"/>
      <c r="B49" s="300" t="s">
        <v>86</v>
      </c>
      <c r="C49" s="521" t="s">
        <v>87</v>
      </c>
      <c r="D49" s="521"/>
      <c r="E49" s="521"/>
      <c r="F49" s="301"/>
      <c r="G49" s="302"/>
      <c r="H49" s="302"/>
      <c r="I49" s="302"/>
      <c r="J49" s="303">
        <v>6.48</v>
      </c>
      <c r="K49" s="302"/>
      <c r="L49" s="303">
        <v>64.8</v>
      </c>
      <c r="M49" s="304">
        <v>31.47</v>
      </c>
      <c r="N49" s="305">
        <v>2039.26</v>
      </c>
      <c r="AK49" s="29"/>
      <c r="AL49" s="30"/>
      <c r="AM49" s="3" t="s">
        <v>87</v>
      </c>
    </row>
    <row r="50" spans="1:42" s="4" customFormat="1" ht="15" x14ac:dyDescent="0.25">
      <c r="A50" s="307"/>
      <c r="B50" s="300"/>
      <c r="C50" s="521" t="s">
        <v>90</v>
      </c>
      <c r="D50" s="521"/>
      <c r="E50" s="521"/>
      <c r="F50" s="301" t="s">
        <v>91</v>
      </c>
      <c r="G50" s="304">
        <v>0.44</v>
      </c>
      <c r="H50" s="302"/>
      <c r="I50" s="308">
        <v>4.4000000000000004</v>
      </c>
      <c r="J50" s="309"/>
      <c r="K50" s="302"/>
      <c r="L50" s="309"/>
      <c r="M50" s="302"/>
      <c r="N50" s="310"/>
      <c r="AK50" s="29"/>
      <c r="AL50" s="30"/>
      <c r="AN50" s="3" t="s">
        <v>90</v>
      </c>
    </row>
    <row r="51" spans="1:42" s="4" customFormat="1" ht="15" x14ac:dyDescent="0.25">
      <c r="A51" s="307"/>
      <c r="B51" s="300"/>
      <c r="C51" s="521" t="s">
        <v>92</v>
      </c>
      <c r="D51" s="521"/>
      <c r="E51" s="521"/>
      <c r="F51" s="301" t="s">
        <v>91</v>
      </c>
      <c r="G51" s="304">
        <v>0.48</v>
      </c>
      <c r="H51" s="302"/>
      <c r="I51" s="308">
        <v>4.8</v>
      </c>
      <c r="J51" s="309"/>
      <c r="K51" s="302"/>
      <c r="L51" s="309"/>
      <c r="M51" s="302"/>
      <c r="N51" s="310"/>
      <c r="AK51" s="29"/>
      <c r="AL51" s="30"/>
      <c r="AN51" s="3" t="s">
        <v>92</v>
      </c>
    </row>
    <row r="52" spans="1:42" s="4" customFormat="1" ht="15" customHeight="1" x14ac:dyDescent="0.25">
      <c r="A52" s="311"/>
      <c r="B52" s="300"/>
      <c r="C52" s="554" t="s">
        <v>93</v>
      </c>
      <c r="D52" s="554"/>
      <c r="E52" s="554"/>
      <c r="F52" s="312"/>
      <c r="G52" s="313"/>
      <c r="H52" s="313"/>
      <c r="I52" s="313"/>
      <c r="J52" s="314">
        <v>50.16</v>
      </c>
      <c r="K52" s="313"/>
      <c r="L52" s="314">
        <v>501.6</v>
      </c>
      <c r="M52" s="313"/>
      <c r="N52" s="315">
        <v>6718.17</v>
      </c>
      <c r="AK52" s="29"/>
      <c r="AL52" s="30"/>
      <c r="AO52" s="3" t="s">
        <v>93</v>
      </c>
    </row>
    <row r="53" spans="1:42" s="4" customFormat="1" ht="15" x14ac:dyDescent="0.25">
      <c r="A53" s="307"/>
      <c r="B53" s="300"/>
      <c r="C53" s="521" t="s">
        <v>94</v>
      </c>
      <c r="D53" s="521"/>
      <c r="E53" s="521"/>
      <c r="F53" s="301"/>
      <c r="G53" s="302"/>
      <c r="H53" s="302"/>
      <c r="I53" s="302"/>
      <c r="J53" s="309"/>
      <c r="K53" s="302"/>
      <c r="L53" s="303">
        <v>100.7</v>
      </c>
      <c r="M53" s="302"/>
      <c r="N53" s="305">
        <v>3169.03</v>
      </c>
      <c r="AK53" s="29"/>
      <c r="AL53" s="30"/>
      <c r="AN53" s="3" t="s">
        <v>94</v>
      </c>
    </row>
    <row r="54" spans="1:42" s="4" customFormat="1" ht="22.5" customHeight="1" x14ac:dyDescent="0.25">
      <c r="A54" s="307"/>
      <c r="B54" s="300" t="s">
        <v>95</v>
      </c>
      <c r="C54" s="521" t="s">
        <v>96</v>
      </c>
      <c r="D54" s="521"/>
      <c r="E54" s="521"/>
      <c r="F54" s="301" t="s">
        <v>97</v>
      </c>
      <c r="G54" s="306">
        <v>103</v>
      </c>
      <c r="H54" s="302"/>
      <c r="I54" s="306">
        <v>103</v>
      </c>
      <c r="J54" s="309"/>
      <c r="K54" s="302"/>
      <c r="L54" s="303">
        <v>103.72</v>
      </c>
      <c r="M54" s="302"/>
      <c r="N54" s="305">
        <v>3264.1</v>
      </c>
      <c r="AK54" s="29"/>
      <c r="AL54" s="30"/>
      <c r="AN54" s="3" t="s">
        <v>96</v>
      </c>
    </row>
    <row r="55" spans="1:42" s="4" customFormat="1" ht="22.5" customHeight="1" x14ac:dyDescent="0.25">
      <c r="A55" s="307"/>
      <c r="B55" s="300" t="s">
        <v>98</v>
      </c>
      <c r="C55" s="521" t="s">
        <v>99</v>
      </c>
      <c r="D55" s="521"/>
      <c r="E55" s="521"/>
      <c r="F55" s="301" t="s">
        <v>97</v>
      </c>
      <c r="G55" s="306">
        <v>60</v>
      </c>
      <c r="H55" s="302"/>
      <c r="I55" s="306">
        <v>60</v>
      </c>
      <c r="J55" s="309"/>
      <c r="K55" s="302"/>
      <c r="L55" s="303">
        <v>60.42</v>
      </c>
      <c r="M55" s="302"/>
      <c r="N55" s="305">
        <v>1901.42</v>
      </c>
      <c r="AK55" s="29"/>
      <c r="AL55" s="30"/>
      <c r="AN55" s="3" t="s">
        <v>99</v>
      </c>
    </row>
    <row r="56" spans="1:42" s="4" customFormat="1" ht="15" customHeight="1" x14ac:dyDescent="0.25">
      <c r="A56" s="316"/>
      <c r="B56" s="317"/>
      <c r="C56" s="520" t="s">
        <v>61</v>
      </c>
      <c r="D56" s="520"/>
      <c r="E56" s="520"/>
      <c r="F56" s="294"/>
      <c r="G56" s="295"/>
      <c r="H56" s="295"/>
      <c r="I56" s="295"/>
      <c r="J56" s="297"/>
      <c r="K56" s="295"/>
      <c r="L56" s="318">
        <v>665.74</v>
      </c>
      <c r="M56" s="313"/>
      <c r="N56" s="319">
        <v>11883.69</v>
      </c>
      <c r="AK56" s="29"/>
      <c r="AL56" s="30"/>
      <c r="AP56" s="30" t="s">
        <v>61</v>
      </c>
    </row>
    <row r="57" spans="1:42" s="4" customFormat="1" ht="36" customHeight="1" x14ac:dyDescent="0.25">
      <c r="A57" s="292" t="s">
        <v>84</v>
      </c>
      <c r="B57" s="293" t="s">
        <v>112</v>
      </c>
      <c r="C57" s="520" t="s">
        <v>113</v>
      </c>
      <c r="D57" s="520"/>
      <c r="E57" s="520"/>
      <c r="F57" s="294" t="s">
        <v>80</v>
      </c>
      <c r="G57" s="295">
        <v>2</v>
      </c>
      <c r="H57" s="296">
        <v>1</v>
      </c>
      <c r="I57" s="296">
        <v>2</v>
      </c>
      <c r="J57" s="297"/>
      <c r="K57" s="295"/>
      <c r="L57" s="297"/>
      <c r="M57" s="295"/>
      <c r="N57" s="298"/>
      <c r="AK57" s="29"/>
      <c r="AL57" s="30" t="s">
        <v>113</v>
      </c>
      <c r="AP57" s="30"/>
    </row>
    <row r="58" spans="1:42" s="4" customFormat="1" ht="15" x14ac:dyDescent="0.25">
      <c r="A58" s="311"/>
      <c r="B58" s="275"/>
      <c r="C58" s="521" t="s">
        <v>384</v>
      </c>
      <c r="D58" s="521"/>
      <c r="E58" s="521"/>
      <c r="F58" s="521"/>
      <c r="G58" s="521"/>
      <c r="H58" s="521"/>
      <c r="I58" s="521"/>
      <c r="J58" s="521"/>
      <c r="K58" s="521"/>
      <c r="L58" s="521"/>
      <c r="M58" s="521"/>
      <c r="N58" s="529"/>
      <c r="AK58" s="29"/>
      <c r="AL58" s="30"/>
      <c r="AM58" s="3" t="s">
        <v>83</v>
      </c>
      <c r="AP58" s="30"/>
    </row>
    <row r="59" spans="1:42" s="4" customFormat="1" ht="15" x14ac:dyDescent="0.25">
      <c r="A59" s="299"/>
      <c r="B59" s="300" t="s">
        <v>49</v>
      </c>
      <c r="C59" s="521" t="s">
        <v>83</v>
      </c>
      <c r="D59" s="521"/>
      <c r="E59" s="521"/>
      <c r="F59" s="301"/>
      <c r="G59" s="302"/>
      <c r="H59" s="302"/>
      <c r="I59" s="302"/>
      <c r="J59" s="303">
        <v>2.04</v>
      </c>
      <c r="K59" s="302"/>
      <c r="L59" s="303">
        <v>4.08</v>
      </c>
      <c r="M59" s="304">
        <v>31.47</v>
      </c>
      <c r="N59" s="320">
        <v>128.4</v>
      </c>
      <c r="AK59" s="29"/>
      <c r="AL59" s="30"/>
      <c r="AM59" s="3" t="s">
        <v>85</v>
      </c>
      <c r="AP59" s="30"/>
    </row>
    <row r="60" spans="1:42" s="4" customFormat="1" ht="15" x14ac:dyDescent="0.25">
      <c r="A60" s="299"/>
      <c r="B60" s="300" t="s">
        <v>84</v>
      </c>
      <c r="C60" s="521" t="s">
        <v>85</v>
      </c>
      <c r="D60" s="521"/>
      <c r="E60" s="521"/>
      <c r="F60" s="301"/>
      <c r="G60" s="302"/>
      <c r="H60" s="302"/>
      <c r="I60" s="302"/>
      <c r="J60" s="303">
        <v>11.01</v>
      </c>
      <c r="K60" s="302"/>
      <c r="L60" s="303">
        <v>22.02</v>
      </c>
      <c r="M60" s="306">
        <v>12</v>
      </c>
      <c r="N60" s="320">
        <v>264.24</v>
      </c>
      <c r="AK60" s="29"/>
      <c r="AL60" s="30"/>
      <c r="AM60" s="3" t="s">
        <v>87</v>
      </c>
      <c r="AP60" s="30"/>
    </row>
    <row r="61" spans="1:42" s="4" customFormat="1" ht="15" x14ac:dyDescent="0.25">
      <c r="A61" s="299"/>
      <c r="B61" s="300" t="s">
        <v>86</v>
      </c>
      <c r="C61" s="521" t="s">
        <v>87</v>
      </c>
      <c r="D61" s="521"/>
      <c r="E61" s="521"/>
      <c r="F61" s="301"/>
      <c r="G61" s="302"/>
      <c r="H61" s="302"/>
      <c r="I61" s="302"/>
      <c r="J61" s="303">
        <v>1.89</v>
      </c>
      <c r="K61" s="302"/>
      <c r="L61" s="303">
        <v>3.78</v>
      </c>
      <c r="M61" s="304">
        <v>31.47</v>
      </c>
      <c r="N61" s="320">
        <v>118.96</v>
      </c>
      <c r="AK61" s="29"/>
      <c r="AL61" s="30"/>
      <c r="AN61" s="3" t="s">
        <v>90</v>
      </c>
      <c r="AP61" s="30"/>
    </row>
    <row r="62" spans="1:42" s="4" customFormat="1" ht="15" x14ac:dyDescent="0.25">
      <c r="A62" s="307"/>
      <c r="B62" s="300"/>
      <c r="C62" s="521" t="s">
        <v>90</v>
      </c>
      <c r="D62" s="521"/>
      <c r="E62" s="521"/>
      <c r="F62" s="301" t="s">
        <v>91</v>
      </c>
      <c r="G62" s="304">
        <v>0.25</v>
      </c>
      <c r="H62" s="302"/>
      <c r="I62" s="308">
        <v>0.5</v>
      </c>
      <c r="J62" s="309"/>
      <c r="K62" s="302"/>
      <c r="L62" s="309"/>
      <c r="M62" s="302"/>
      <c r="N62" s="310"/>
      <c r="AK62" s="29"/>
      <c r="AL62" s="30"/>
      <c r="AN62" s="3" t="s">
        <v>92</v>
      </c>
      <c r="AP62" s="30"/>
    </row>
    <row r="63" spans="1:42" s="4" customFormat="1" ht="15" customHeight="1" x14ac:dyDescent="0.25">
      <c r="A63" s="307"/>
      <c r="B63" s="300"/>
      <c r="C63" s="521" t="s">
        <v>92</v>
      </c>
      <c r="D63" s="521"/>
      <c r="E63" s="521"/>
      <c r="F63" s="301" t="s">
        <v>91</v>
      </c>
      <c r="G63" s="304">
        <v>0.14000000000000001</v>
      </c>
      <c r="H63" s="302"/>
      <c r="I63" s="304">
        <v>0.28000000000000003</v>
      </c>
      <c r="J63" s="309"/>
      <c r="K63" s="302"/>
      <c r="L63" s="309"/>
      <c r="M63" s="302"/>
      <c r="N63" s="310"/>
      <c r="AK63" s="29"/>
      <c r="AL63" s="30"/>
      <c r="AO63" s="3" t="s">
        <v>93</v>
      </c>
      <c r="AP63" s="30"/>
    </row>
    <row r="64" spans="1:42" s="4" customFormat="1" ht="15" customHeight="1" x14ac:dyDescent="0.25">
      <c r="A64" s="311"/>
      <c r="B64" s="300"/>
      <c r="C64" s="554" t="s">
        <v>93</v>
      </c>
      <c r="D64" s="554"/>
      <c r="E64" s="554"/>
      <c r="F64" s="312"/>
      <c r="G64" s="313"/>
      <c r="H64" s="313"/>
      <c r="I64" s="313"/>
      <c r="J64" s="314">
        <v>13.05</v>
      </c>
      <c r="K64" s="313"/>
      <c r="L64" s="314">
        <v>26.1</v>
      </c>
      <c r="M64" s="313"/>
      <c r="N64" s="321">
        <v>392.64</v>
      </c>
      <c r="AK64" s="29"/>
      <c r="AL64" s="30"/>
      <c r="AN64" s="3" t="s">
        <v>94</v>
      </c>
      <c r="AP64" s="30"/>
    </row>
    <row r="65" spans="1:43" s="4" customFormat="1" ht="22.5" customHeight="1" x14ac:dyDescent="0.25">
      <c r="A65" s="307"/>
      <c r="B65" s="300"/>
      <c r="C65" s="521" t="s">
        <v>94</v>
      </c>
      <c r="D65" s="521"/>
      <c r="E65" s="521"/>
      <c r="F65" s="301"/>
      <c r="G65" s="302"/>
      <c r="H65" s="302"/>
      <c r="I65" s="302"/>
      <c r="J65" s="309"/>
      <c r="K65" s="302"/>
      <c r="L65" s="303">
        <v>7.86</v>
      </c>
      <c r="M65" s="302"/>
      <c r="N65" s="320">
        <v>247.36</v>
      </c>
      <c r="AK65" s="29"/>
      <c r="AL65" s="30"/>
      <c r="AN65" s="3" t="s">
        <v>96</v>
      </c>
      <c r="AP65" s="30"/>
    </row>
    <row r="66" spans="1:43" s="4" customFormat="1" ht="22.5" customHeight="1" x14ac:dyDescent="0.25">
      <c r="A66" s="307"/>
      <c r="B66" s="300" t="s">
        <v>95</v>
      </c>
      <c r="C66" s="521" t="s">
        <v>96</v>
      </c>
      <c r="D66" s="521"/>
      <c r="E66" s="521"/>
      <c r="F66" s="301" t="s">
        <v>97</v>
      </c>
      <c r="G66" s="306">
        <v>103</v>
      </c>
      <c r="H66" s="302"/>
      <c r="I66" s="306">
        <v>103</v>
      </c>
      <c r="J66" s="309"/>
      <c r="K66" s="302"/>
      <c r="L66" s="303">
        <v>8.1</v>
      </c>
      <c r="M66" s="302"/>
      <c r="N66" s="320">
        <v>254.78</v>
      </c>
      <c r="AK66" s="29"/>
      <c r="AL66" s="30"/>
      <c r="AN66" s="3" t="s">
        <v>99</v>
      </c>
      <c r="AP66" s="30"/>
    </row>
    <row r="67" spans="1:43" s="4" customFormat="1" ht="24" customHeight="1" x14ac:dyDescent="0.25">
      <c r="A67" s="307"/>
      <c r="B67" s="300" t="s">
        <v>98</v>
      </c>
      <c r="C67" s="521" t="s">
        <v>99</v>
      </c>
      <c r="D67" s="521"/>
      <c r="E67" s="521"/>
      <c r="F67" s="301" t="s">
        <v>97</v>
      </c>
      <c r="G67" s="306">
        <v>60</v>
      </c>
      <c r="H67" s="302"/>
      <c r="I67" s="306">
        <v>60</v>
      </c>
      <c r="J67" s="309"/>
      <c r="K67" s="302"/>
      <c r="L67" s="303">
        <v>4.72</v>
      </c>
      <c r="M67" s="302"/>
      <c r="N67" s="320">
        <v>148.41999999999999</v>
      </c>
      <c r="AK67" s="29"/>
      <c r="AL67" s="30"/>
      <c r="AP67" s="30" t="s">
        <v>61</v>
      </c>
    </row>
    <row r="68" spans="1:43" s="4" customFormat="1" ht="11.25" customHeight="1" x14ac:dyDescent="0.25">
      <c r="A68" s="316"/>
      <c r="B68" s="317"/>
      <c r="C68" s="520" t="s">
        <v>61</v>
      </c>
      <c r="D68" s="520"/>
      <c r="E68" s="520"/>
      <c r="F68" s="294"/>
      <c r="G68" s="295"/>
      <c r="H68" s="295"/>
      <c r="I68" s="295"/>
      <c r="J68" s="297"/>
      <c r="K68" s="295"/>
      <c r="L68" s="318">
        <v>38.92</v>
      </c>
      <c r="M68" s="313"/>
      <c r="N68" s="322">
        <v>795.84</v>
      </c>
      <c r="AK68" s="29"/>
      <c r="AL68" s="30" t="s">
        <v>117</v>
      </c>
      <c r="AP68" s="30"/>
    </row>
    <row r="69" spans="1:43" s="4" customFormat="1" ht="35.25" customHeight="1" x14ac:dyDescent="0.25">
      <c r="A69" s="292" t="s">
        <v>86</v>
      </c>
      <c r="B69" s="293" t="s">
        <v>116</v>
      </c>
      <c r="C69" s="520" t="s">
        <v>117</v>
      </c>
      <c r="D69" s="520"/>
      <c r="E69" s="520"/>
      <c r="F69" s="294" t="s">
        <v>80</v>
      </c>
      <c r="G69" s="295">
        <v>3</v>
      </c>
      <c r="H69" s="296">
        <v>1</v>
      </c>
      <c r="I69" s="296">
        <v>3</v>
      </c>
      <c r="J69" s="297"/>
      <c r="K69" s="295"/>
      <c r="L69" s="297"/>
      <c r="M69" s="295"/>
      <c r="N69" s="298"/>
      <c r="AK69" s="29"/>
      <c r="AL69" s="30"/>
      <c r="AM69" s="3" t="s">
        <v>83</v>
      </c>
      <c r="AP69" s="30"/>
    </row>
    <row r="70" spans="1:43" s="4" customFormat="1" ht="15" x14ac:dyDescent="0.25">
      <c r="A70" s="311"/>
      <c r="B70" s="275"/>
      <c r="C70" s="521" t="s">
        <v>81</v>
      </c>
      <c r="D70" s="521"/>
      <c r="E70" s="521"/>
      <c r="F70" s="521"/>
      <c r="G70" s="521"/>
      <c r="H70" s="521"/>
      <c r="I70" s="521"/>
      <c r="J70" s="521"/>
      <c r="K70" s="521"/>
      <c r="L70" s="521"/>
      <c r="M70" s="521"/>
      <c r="N70" s="529"/>
      <c r="AK70" s="29"/>
      <c r="AL70" s="30"/>
      <c r="AM70" s="3" t="s">
        <v>85</v>
      </c>
      <c r="AP70" s="30"/>
    </row>
    <row r="71" spans="1:43" s="4" customFormat="1" ht="15" x14ac:dyDescent="0.25">
      <c r="A71" s="299"/>
      <c r="B71" s="300" t="s">
        <v>49</v>
      </c>
      <c r="C71" s="521" t="s">
        <v>83</v>
      </c>
      <c r="D71" s="521"/>
      <c r="E71" s="521"/>
      <c r="F71" s="301"/>
      <c r="G71" s="302"/>
      <c r="H71" s="302"/>
      <c r="I71" s="302"/>
      <c r="J71" s="303">
        <v>2.4500000000000002</v>
      </c>
      <c r="K71" s="302"/>
      <c r="L71" s="303">
        <v>7.35</v>
      </c>
      <c r="M71" s="304">
        <v>31.47</v>
      </c>
      <c r="N71" s="320">
        <v>231.3</v>
      </c>
      <c r="AK71" s="29"/>
      <c r="AL71" s="30"/>
      <c r="AM71" s="3" t="s">
        <v>87</v>
      </c>
      <c r="AP71" s="30"/>
    </row>
    <row r="72" spans="1:43" s="4" customFormat="1" ht="15" x14ac:dyDescent="0.25">
      <c r="A72" s="299"/>
      <c r="B72" s="300" t="s">
        <v>84</v>
      </c>
      <c r="C72" s="521" t="s">
        <v>85</v>
      </c>
      <c r="D72" s="521"/>
      <c r="E72" s="521"/>
      <c r="F72" s="301"/>
      <c r="G72" s="302"/>
      <c r="H72" s="302"/>
      <c r="I72" s="302"/>
      <c r="J72" s="303">
        <v>12.58</v>
      </c>
      <c r="K72" s="302"/>
      <c r="L72" s="303">
        <v>37.74</v>
      </c>
      <c r="M72" s="306">
        <v>12</v>
      </c>
      <c r="N72" s="320">
        <v>452.88</v>
      </c>
      <c r="AK72" s="29"/>
      <c r="AL72" s="30"/>
      <c r="AN72" s="3" t="s">
        <v>90</v>
      </c>
      <c r="AP72" s="30"/>
    </row>
    <row r="73" spans="1:43" s="4" customFormat="1" ht="15" x14ac:dyDescent="0.25">
      <c r="A73" s="299"/>
      <c r="B73" s="300" t="s">
        <v>86</v>
      </c>
      <c r="C73" s="521" t="s">
        <v>87</v>
      </c>
      <c r="D73" s="521"/>
      <c r="E73" s="521"/>
      <c r="F73" s="301"/>
      <c r="G73" s="302"/>
      <c r="H73" s="302"/>
      <c r="I73" s="302"/>
      <c r="J73" s="303">
        <v>2.16</v>
      </c>
      <c r="K73" s="302"/>
      <c r="L73" s="303">
        <v>6.48</v>
      </c>
      <c r="M73" s="304">
        <v>31.47</v>
      </c>
      <c r="N73" s="320">
        <v>203.93</v>
      </c>
      <c r="AK73" s="29"/>
      <c r="AL73" s="30"/>
      <c r="AN73" s="3" t="s">
        <v>92</v>
      </c>
      <c r="AP73" s="30"/>
    </row>
    <row r="74" spans="1:43" s="4" customFormat="1" ht="15" customHeight="1" x14ac:dyDescent="0.25">
      <c r="A74" s="307"/>
      <c r="B74" s="300"/>
      <c r="C74" s="521" t="s">
        <v>90</v>
      </c>
      <c r="D74" s="521"/>
      <c r="E74" s="521"/>
      <c r="F74" s="301" t="s">
        <v>91</v>
      </c>
      <c r="G74" s="308">
        <v>0.3</v>
      </c>
      <c r="H74" s="302"/>
      <c r="I74" s="308">
        <v>0.9</v>
      </c>
      <c r="J74" s="309"/>
      <c r="K74" s="302"/>
      <c r="L74" s="309"/>
      <c r="M74" s="302"/>
      <c r="N74" s="310"/>
      <c r="AK74" s="29"/>
      <c r="AL74" s="30"/>
      <c r="AO74" s="3" t="s">
        <v>93</v>
      </c>
      <c r="AP74" s="30"/>
    </row>
    <row r="75" spans="1:43" s="4" customFormat="1" ht="15" x14ac:dyDescent="0.25">
      <c r="A75" s="307"/>
      <c r="B75" s="300"/>
      <c r="C75" s="521" t="s">
        <v>92</v>
      </c>
      <c r="D75" s="521"/>
      <c r="E75" s="521"/>
      <c r="F75" s="301" t="s">
        <v>91</v>
      </c>
      <c r="G75" s="304">
        <v>0.16</v>
      </c>
      <c r="H75" s="302"/>
      <c r="I75" s="304">
        <v>0.48</v>
      </c>
      <c r="J75" s="309"/>
      <c r="K75" s="302"/>
      <c r="L75" s="309"/>
      <c r="M75" s="302"/>
      <c r="N75" s="310"/>
      <c r="AK75" s="29"/>
      <c r="AL75" s="30"/>
      <c r="AN75" s="3" t="s">
        <v>94</v>
      </c>
      <c r="AP75" s="30"/>
    </row>
    <row r="76" spans="1:43" s="4" customFormat="1" ht="15" customHeight="1" x14ac:dyDescent="0.25">
      <c r="A76" s="311"/>
      <c r="B76" s="300"/>
      <c r="C76" s="554" t="s">
        <v>93</v>
      </c>
      <c r="D76" s="554"/>
      <c r="E76" s="554"/>
      <c r="F76" s="312"/>
      <c r="G76" s="313"/>
      <c r="H76" s="313"/>
      <c r="I76" s="313"/>
      <c r="J76" s="314">
        <v>15.03</v>
      </c>
      <c r="K76" s="313"/>
      <c r="L76" s="314">
        <v>45.09</v>
      </c>
      <c r="M76" s="313"/>
      <c r="N76" s="321">
        <v>684.18</v>
      </c>
      <c r="AK76" s="29"/>
      <c r="AL76" s="30"/>
      <c r="AN76" s="3" t="s">
        <v>96</v>
      </c>
      <c r="AP76" s="30"/>
    </row>
    <row r="77" spans="1:43" s="4" customFormat="1" ht="15" customHeight="1" x14ac:dyDescent="0.25">
      <c r="A77" s="307"/>
      <c r="B77" s="300"/>
      <c r="C77" s="521" t="s">
        <v>94</v>
      </c>
      <c r="D77" s="521"/>
      <c r="E77" s="521"/>
      <c r="F77" s="301"/>
      <c r="G77" s="302"/>
      <c r="H77" s="302"/>
      <c r="I77" s="302"/>
      <c r="J77" s="309"/>
      <c r="K77" s="302"/>
      <c r="L77" s="303">
        <v>13.83</v>
      </c>
      <c r="M77" s="302"/>
      <c r="N77" s="320">
        <v>435.23</v>
      </c>
      <c r="AK77" s="29"/>
      <c r="AL77" s="30"/>
      <c r="AN77" s="3" t="s">
        <v>99</v>
      </c>
      <c r="AP77" s="30"/>
    </row>
    <row r="78" spans="1:43" s="4" customFormat="1" ht="22.5" customHeight="1" x14ac:dyDescent="0.25">
      <c r="A78" s="307"/>
      <c r="B78" s="300" t="s">
        <v>95</v>
      </c>
      <c r="C78" s="521" t="s">
        <v>96</v>
      </c>
      <c r="D78" s="521"/>
      <c r="E78" s="521"/>
      <c r="F78" s="301" t="s">
        <v>97</v>
      </c>
      <c r="G78" s="306">
        <v>103</v>
      </c>
      <c r="H78" s="302"/>
      <c r="I78" s="306">
        <v>103</v>
      </c>
      <c r="J78" s="309"/>
      <c r="K78" s="302"/>
      <c r="L78" s="303">
        <v>14.24</v>
      </c>
      <c r="M78" s="302"/>
      <c r="N78" s="320">
        <v>448.29</v>
      </c>
      <c r="AK78" s="29"/>
      <c r="AL78" s="30"/>
      <c r="AP78" s="30" t="s">
        <v>61</v>
      </c>
    </row>
    <row r="79" spans="1:43" s="4" customFormat="1" ht="22.5" customHeight="1" x14ac:dyDescent="0.25">
      <c r="A79" s="307"/>
      <c r="B79" s="300" t="s">
        <v>98</v>
      </c>
      <c r="C79" s="521" t="s">
        <v>99</v>
      </c>
      <c r="D79" s="521"/>
      <c r="E79" s="521"/>
      <c r="F79" s="301" t="s">
        <v>97</v>
      </c>
      <c r="G79" s="306">
        <v>60</v>
      </c>
      <c r="H79" s="302"/>
      <c r="I79" s="306">
        <v>60</v>
      </c>
      <c r="J79" s="309"/>
      <c r="K79" s="302"/>
      <c r="L79" s="303">
        <v>8.3000000000000007</v>
      </c>
      <c r="M79" s="302"/>
      <c r="N79" s="320">
        <v>261.14</v>
      </c>
      <c r="AK79" s="29"/>
      <c r="AL79" s="30"/>
      <c r="AP79" s="30"/>
    </row>
    <row r="80" spans="1:43" s="4" customFormat="1" ht="15" customHeight="1" x14ac:dyDescent="0.25">
      <c r="A80" s="316"/>
      <c r="B80" s="317"/>
      <c r="C80" s="520" t="s">
        <v>61</v>
      </c>
      <c r="D80" s="520"/>
      <c r="E80" s="520"/>
      <c r="F80" s="294"/>
      <c r="G80" s="295"/>
      <c r="H80" s="295"/>
      <c r="I80" s="295"/>
      <c r="J80" s="297"/>
      <c r="K80" s="295"/>
      <c r="L80" s="318">
        <v>67.63</v>
      </c>
      <c r="M80" s="313"/>
      <c r="N80" s="319">
        <v>1393.61</v>
      </c>
      <c r="AK80" s="29"/>
      <c r="AL80" s="30"/>
      <c r="AP80" s="30"/>
      <c r="AQ80" s="30" t="s">
        <v>153</v>
      </c>
    </row>
    <row r="81" spans="1:43" s="4" customFormat="1" ht="15" hidden="1" customHeight="1" x14ac:dyDescent="0.25">
      <c r="A81" s="323"/>
      <c r="B81" s="324"/>
      <c r="C81" s="324"/>
      <c r="D81" s="324"/>
      <c r="E81" s="324"/>
      <c r="F81" s="325"/>
      <c r="G81" s="325"/>
      <c r="H81" s="325"/>
      <c r="I81" s="325"/>
      <c r="J81" s="326"/>
      <c r="K81" s="325"/>
      <c r="L81" s="326"/>
      <c r="M81" s="302"/>
      <c r="N81" s="326"/>
      <c r="AK81" s="29" t="s">
        <v>154</v>
      </c>
      <c r="AL81" s="30"/>
      <c r="AP81" s="30"/>
      <c r="AQ81" s="30"/>
    </row>
    <row r="82" spans="1:43" s="4" customFormat="1" ht="11.25" customHeight="1" x14ac:dyDescent="0.25">
      <c r="A82" s="327"/>
      <c r="B82" s="328"/>
      <c r="C82" s="520" t="s">
        <v>153</v>
      </c>
      <c r="D82" s="520"/>
      <c r="E82" s="520"/>
      <c r="F82" s="520"/>
      <c r="G82" s="520"/>
      <c r="H82" s="520"/>
      <c r="I82" s="520"/>
      <c r="J82" s="520"/>
      <c r="K82" s="520"/>
      <c r="L82" s="329">
        <v>772.29</v>
      </c>
      <c r="M82" s="330"/>
      <c r="N82" s="331">
        <v>14073.14</v>
      </c>
      <c r="AK82" s="29"/>
      <c r="AL82" s="30" t="s">
        <v>155</v>
      </c>
      <c r="AP82" s="30"/>
      <c r="AQ82" s="30"/>
    </row>
    <row r="83" spans="1:43" s="4" customFormat="1" ht="15" customHeight="1" x14ac:dyDescent="0.25">
      <c r="A83" s="526" t="s">
        <v>154</v>
      </c>
      <c r="B83" s="527"/>
      <c r="C83" s="527"/>
      <c r="D83" s="527"/>
      <c r="E83" s="527"/>
      <c r="F83" s="527"/>
      <c r="G83" s="527"/>
      <c r="H83" s="527"/>
      <c r="I83" s="527"/>
      <c r="J83" s="527"/>
      <c r="K83" s="527"/>
      <c r="L83" s="527"/>
      <c r="M83" s="527"/>
      <c r="N83" s="528"/>
      <c r="AK83" s="29"/>
      <c r="AL83" s="30"/>
      <c r="AM83" s="3" t="s">
        <v>83</v>
      </c>
      <c r="AP83" s="30"/>
      <c r="AQ83" s="30"/>
    </row>
    <row r="84" spans="1:43" s="4" customFormat="1" ht="35.25" customHeight="1" x14ac:dyDescent="0.25">
      <c r="A84" s="292" t="s">
        <v>88</v>
      </c>
      <c r="B84" s="293" t="s">
        <v>404</v>
      </c>
      <c r="C84" s="520" t="s">
        <v>155</v>
      </c>
      <c r="D84" s="520"/>
      <c r="E84" s="520"/>
      <c r="F84" s="294" t="s">
        <v>80</v>
      </c>
      <c r="G84" s="295">
        <v>2</v>
      </c>
      <c r="H84" s="296">
        <v>1</v>
      </c>
      <c r="I84" s="296">
        <v>2</v>
      </c>
      <c r="J84" s="297"/>
      <c r="K84" s="295"/>
      <c r="L84" s="297"/>
      <c r="M84" s="295"/>
      <c r="N84" s="298"/>
      <c r="AK84" s="29"/>
      <c r="AL84" s="30"/>
      <c r="AM84" s="3" t="s">
        <v>85</v>
      </c>
      <c r="AP84" s="30"/>
      <c r="AQ84" s="30"/>
    </row>
    <row r="85" spans="1:43" s="4" customFormat="1" ht="15" x14ac:dyDescent="0.25">
      <c r="A85" s="311"/>
      <c r="B85" s="275"/>
      <c r="C85" s="521" t="s">
        <v>384</v>
      </c>
      <c r="D85" s="521"/>
      <c r="E85" s="521"/>
      <c r="F85" s="521"/>
      <c r="G85" s="521"/>
      <c r="H85" s="521"/>
      <c r="I85" s="521"/>
      <c r="J85" s="521"/>
      <c r="K85" s="521"/>
      <c r="L85" s="521"/>
      <c r="M85" s="521"/>
      <c r="N85" s="529"/>
      <c r="AK85" s="29"/>
      <c r="AL85" s="30"/>
      <c r="AM85" s="3" t="s">
        <v>87</v>
      </c>
      <c r="AP85" s="30"/>
      <c r="AQ85" s="30"/>
    </row>
    <row r="86" spans="1:43" s="4" customFormat="1" ht="15" x14ac:dyDescent="0.25">
      <c r="A86" s="299"/>
      <c r="B86" s="300" t="s">
        <v>49</v>
      </c>
      <c r="C86" s="521" t="s">
        <v>83</v>
      </c>
      <c r="D86" s="521"/>
      <c r="E86" s="521"/>
      <c r="F86" s="301"/>
      <c r="G86" s="302"/>
      <c r="H86" s="302"/>
      <c r="I86" s="302"/>
      <c r="J86" s="303">
        <v>27.11</v>
      </c>
      <c r="K86" s="302"/>
      <c r="L86" s="303">
        <v>55.34</v>
      </c>
      <c r="M86" s="304">
        <v>31.47</v>
      </c>
      <c r="N86" s="305">
        <v>1741.55</v>
      </c>
      <c r="AK86" s="29"/>
      <c r="AL86" s="30"/>
      <c r="AM86" s="3" t="s">
        <v>89</v>
      </c>
      <c r="AP86" s="30"/>
      <c r="AQ86" s="30"/>
    </row>
    <row r="87" spans="1:43" s="4" customFormat="1" ht="15" x14ac:dyDescent="0.25">
      <c r="A87" s="299"/>
      <c r="B87" s="300" t="s">
        <v>84</v>
      </c>
      <c r="C87" s="521" t="s">
        <v>85</v>
      </c>
      <c r="D87" s="521"/>
      <c r="E87" s="521"/>
      <c r="F87" s="301"/>
      <c r="G87" s="302"/>
      <c r="H87" s="302"/>
      <c r="I87" s="302"/>
      <c r="J87" s="303">
        <v>106.69</v>
      </c>
      <c r="K87" s="302"/>
      <c r="L87" s="303">
        <v>232.08</v>
      </c>
      <c r="M87" s="306">
        <v>12</v>
      </c>
      <c r="N87" s="305">
        <v>2784.96</v>
      </c>
      <c r="AK87" s="29"/>
      <c r="AL87" s="30"/>
      <c r="AN87" s="3" t="s">
        <v>90</v>
      </c>
      <c r="AP87" s="30"/>
      <c r="AQ87" s="30"/>
    </row>
    <row r="88" spans="1:43" s="4" customFormat="1" ht="15" x14ac:dyDescent="0.25">
      <c r="A88" s="299"/>
      <c r="B88" s="300" t="s">
        <v>86</v>
      </c>
      <c r="C88" s="521" t="s">
        <v>87</v>
      </c>
      <c r="D88" s="521"/>
      <c r="E88" s="521"/>
      <c r="F88" s="301"/>
      <c r="G88" s="302"/>
      <c r="H88" s="302"/>
      <c r="I88" s="302"/>
      <c r="J88" s="303">
        <v>10.09</v>
      </c>
      <c r="K88" s="302"/>
      <c r="L88" s="303">
        <v>21.74</v>
      </c>
      <c r="M88" s="304">
        <v>31.47</v>
      </c>
      <c r="N88" s="320">
        <v>684.16</v>
      </c>
      <c r="AK88" s="29"/>
      <c r="AL88" s="30"/>
      <c r="AN88" s="3" t="s">
        <v>92</v>
      </c>
      <c r="AP88" s="30"/>
      <c r="AQ88" s="30"/>
    </row>
    <row r="89" spans="1:43" s="4" customFormat="1" ht="15" customHeight="1" x14ac:dyDescent="0.25">
      <c r="A89" s="299"/>
      <c r="B89" s="300" t="s">
        <v>88</v>
      </c>
      <c r="C89" s="521" t="s">
        <v>89</v>
      </c>
      <c r="D89" s="521"/>
      <c r="E89" s="521"/>
      <c r="F89" s="301"/>
      <c r="G89" s="302"/>
      <c r="H89" s="302"/>
      <c r="I89" s="302"/>
      <c r="J89" s="303">
        <v>45.54</v>
      </c>
      <c r="K89" s="302"/>
      <c r="L89" s="303">
        <v>3.4</v>
      </c>
      <c r="M89" s="304">
        <v>8.19</v>
      </c>
      <c r="N89" s="320">
        <v>27.85</v>
      </c>
      <c r="AK89" s="29"/>
      <c r="AL89" s="30"/>
      <c r="AO89" s="3" t="s">
        <v>93</v>
      </c>
      <c r="AP89" s="30"/>
      <c r="AQ89" s="30"/>
    </row>
    <row r="90" spans="1:43" s="4" customFormat="1" ht="15" x14ac:dyDescent="0.25">
      <c r="A90" s="307"/>
      <c r="B90" s="300"/>
      <c r="C90" s="521" t="s">
        <v>90</v>
      </c>
      <c r="D90" s="521"/>
      <c r="E90" s="521"/>
      <c r="F90" s="301" t="s">
        <v>91</v>
      </c>
      <c r="G90" s="332">
        <v>3.1225000000000001</v>
      </c>
      <c r="H90" s="302"/>
      <c r="I90" s="333">
        <v>6.2450000000000001</v>
      </c>
      <c r="J90" s="309"/>
      <c r="K90" s="302"/>
      <c r="L90" s="309"/>
      <c r="M90" s="302"/>
      <c r="N90" s="310"/>
      <c r="AK90" s="29"/>
      <c r="AL90" s="30"/>
      <c r="AN90" s="3" t="s">
        <v>94</v>
      </c>
      <c r="AP90" s="30"/>
      <c r="AQ90" s="30"/>
    </row>
    <row r="91" spans="1:43" s="4" customFormat="1" ht="22.5" customHeight="1" x14ac:dyDescent="0.25">
      <c r="A91" s="307"/>
      <c r="B91" s="300"/>
      <c r="C91" s="521" t="s">
        <v>92</v>
      </c>
      <c r="D91" s="521"/>
      <c r="E91" s="521"/>
      <c r="F91" s="301" t="s">
        <v>91</v>
      </c>
      <c r="G91" s="304">
        <v>0.87</v>
      </c>
      <c r="H91" s="302"/>
      <c r="I91" s="304">
        <v>1.74</v>
      </c>
      <c r="J91" s="309"/>
      <c r="K91" s="302"/>
      <c r="L91" s="309"/>
      <c r="M91" s="302"/>
      <c r="N91" s="310"/>
      <c r="AK91" s="29"/>
      <c r="AL91" s="30"/>
      <c r="AN91" s="3" t="s">
        <v>96</v>
      </c>
      <c r="AP91" s="30"/>
      <c r="AQ91" s="30"/>
    </row>
    <row r="92" spans="1:43" s="4" customFormat="1" ht="14.25" customHeight="1" x14ac:dyDescent="0.25">
      <c r="A92" s="311"/>
      <c r="B92" s="300"/>
      <c r="C92" s="554" t="s">
        <v>93</v>
      </c>
      <c r="D92" s="554"/>
      <c r="E92" s="554"/>
      <c r="F92" s="312"/>
      <c r="G92" s="313"/>
      <c r="H92" s="313"/>
      <c r="I92" s="313"/>
      <c r="J92" s="314">
        <v>145.41</v>
      </c>
      <c r="K92" s="313"/>
      <c r="L92" s="314">
        <v>290.82</v>
      </c>
      <c r="M92" s="313"/>
      <c r="N92" s="315">
        <v>4554.3599999999997</v>
      </c>
      <c r="AK92" s="29"/>
      <c r="AL92" s="30"/>
      <c r="AN92" s="3" t="s">
        <v>99</v>
      </c>
      <c r="AP92" s="30"/>
      <c r="AQ92" s="30"/>
    </row>
    <row r="93" spans="1:43" s="4" customFormat="1" ht="15" customHeight="1" x14ac:dyDescent="0.25">
      <c r="A93" s="307"/>
      <c r="B93" s="300"/>
      <c r="C93" s="521" t="s">
        <v>94</v>
      </c>
      <c r="D93" s="521"/>
      <c r="E93" s="521"/>
      <c r="F93" s="301"/>
      <c r="G93" s="302"/>
      <c r="H93" s="302"/>
      <c r="I93" s="302"/>
      <c r="J93" s="309"/>
      <c r="K93" s="302"/>
      <c r="L93" s="303">
        <v>77.08</v>
      </c>
      <c r="M93" s="302"/>
      <c r="N93" s="305">
        <v>2425.71</v>
      </c>
      <c r="AK93" s="29"/>
      <c r="AL93" s="30"/>
      <c r="AP93" s="30" t="s">
        <v>61</v>
      </c>
      <c r="AQ93" s="30"/>
    </row>
    <row r="94" spans="1:43" s="4" customFormat="1" ht="26.25" customHeight="1" x14ac:dyDescent="0.25">
      <c r="A94" s="307"/>
      <c r="B94" s="300" t="s">
        <v>95</v>
      </c>
      <c r="C94" s="521" t="s">
        <v>96</v>
      </c>
      <c r="D94" s="521"/>
      <c r="E94" s="521"/>
      <c r="F94" s="301" t="s">
        <v>97</v>
      </c>
      <c r="G94" s="306">
        <v>103</v>
      </c>
      <c r="H94" s="302"/>
      <c r="I94" s="306">
        <v>103</v>
      </c>
      <c r="J94" s="309"/>
      <c r="K94" s="302"/>
      <c r="L94" s="303">
        <v>79.39</v>
      </c>
      <c r="M94" s="302"/>
      <c r="N94" s="305">
        <v>2498.48</v>
      </c>
      <c r="AK94" s="29"/>
      <c r="AL94" s="30" t="s">
        <v>156</v>
      </c>
      <c r="AP94" s="30"/>
      <c r="AQ94" s="30"/>
    </row>
    <row r="95" spans="1:43" s="4" customFormat="1" ht="22.5" customHeight="1" x14ac:dyDescent="0.25">
      <c r="A95" s="307"/>
      <c r="B95" s="300" t="s">
        <v>98</v>
      </c>
      <c r="C95" s="521" t="s">
        <v>99</v>
      </c>
      <c r="D95" s="521"/>
      <c r="E95" s="521"/>
      <c r="F95" s="301" t="s">
        <v>97</v>
      </c>
      <c r="G95" s="306">
        <v>60</v>
      </c>
      <c r="H95" s="302"/>
      <c r="I95" s="306">
        <v>60</v>
      </c>
      <c r="J95" s="309"/>
      <c r="K95" s="302"/>
      <c r="L95" s="303">
        <v>46.25</v>
      </c>
      <c r="M95" s="302"/>
      <c r="N95" s="305">
        <v>1455.43</v>
      </c>
      <c r="AK95" s="29"/>
      <c r="AL95" s="30"/>
      <c r="AM95" s="3" t="s">
        <v>83</v>
      </c>
      <c r="AP95" s="30"/>
      <c r="AQ95" s="30"/>
    </row>
    <row r="96" spans="1:43" s="4" customFormat="1" ht="15" customHeight="1" x14ac:dyDescent="0.25">
      <c r="A96" s="316"/>
      <c r="B96" s="317"/>
      <c r="C96" s="520" t="s">
        <v>61</v>
      </c>
      <c r="D96" s="520"/>
      <c r="E96" s="520"/>
      <c r="F96" s="294"/>
      <c r="G96" s="295"/>
      <c r="H96" s="295"/>
      <c r="I96" s="295"/>
      <c r="J96" s="297"/>
      <c r="K96" s="295"/>
      <c r="L96" s="318">
        <v>416.46</v>
      </c>
      <c r="M96" s="313"/>
      <c r="N96" s="319">
        <v>8508.27</v>
      </c>
      <c r="AK96" s="29"/>
      <c r="AL96" s="30"/>
      <c r="AM96" s="3" t="s">
        <v>85</v>
      </c>
      <c r="AP96" s="30"/>
      <c r="AQ96" s="30"/>
    </row>
    <row r="97" spans="1:43" s="4" customFormat="1" ht="37.5" customHeight="1" x14ac:dyDescent="0.25">
      <c r="A97" s="292" t="s">
        <v>111</v>
      </c>
      <c r="B97" s="293" t="s">
        <v>405</v>
      </c>
      <c r="C97" s="520" t="s">
        <v>156</v>
      </c>
      <c r="D97" s="520"/>
      <c r="E97" s="520"/>
      <c r="F97" s="294" t="s">
        <v>80</v>
      </c>
      <c r="G97" s="295">
        <v>1</v>
      </c>
      <c r="H97" s="296">
        <v>1</v>
      </c>
      <c r="I97" s="296">
        <v>1</v>
      </c>
      <c r="J97" s="297"/>
      <c r="K97" s="295"/>
      <c r="L97" s="297"/>
      <c r="M97" s="295"/>
      <c r="N97" s="298"/>
      <c r="AK97" s="29"/>
      <c r="AL97" s="30"/>
      <c r="AM97" s="3" t="s">
        <v>87</v>
      </c>
      <c r="AP97" s="30"/>
      <c r="AQ97" s="30"/>
    </row>
    <row r="98" spans="1:43" s="4" customFormat="1" ht="15" x14ac:dyDescent="0.25">
      <c r="A98" s="299"/>
      <c r="B98" s="300" t="s">
        <v>49</v>
      </c>
      <c r="C98" s="521" t="s">
        <v>83</v>
      </c>
      <c r="D98" s="521"/>
      <c r="E98" s="521"/>
      <c r="F98" s="301"/>
      <c r="G98" s="302"/>
      <c r="H98" s="302"/>
      <c r="I98" s="302"/>
      <c r="J98" s="303">
        <v>52.98</v>
      </c>
      <c r="K98" s="302"/>
      <c r="L98" s="303">
        <v>55.06</v>
      </c>
      <c r="M98" s="304">
        <v>31.47</v>
      </c>
      <c r="N98" s="305">
        <v>1732.74</v>
      </c>
      <c r="AK98" s="29"/>
      <c r="AL98" s="30"/>
      <c r="AM98" s="3" t="s">
        <v>89</v>
      </c>
      <c r="AP98" s="30"/>
      <c r="AQ98" s="30"/>
    </row>
    <row r="99" spans="1:43" s="4" customFormat="1" ht="15" x14ac:dyDescent="0.25">
      <c r="A99" s="299"/>
      <c r="B99" s="300" t="s">
        <v>84</v>
      </c>
      <c r="C99" s="521" t="s">
        <v>85</v>
      </c>
      <c r="D99" s="521"/>
      <c r="E99" s="521"/>
      <c r="F99" s="301"/>
      <c r="G99" s="302"/>
      <c r="H99" s="302"/>
      <c r="I99" s="302"/>
      <c r="J99" s="303">
        <v>247.94</v>
      </c>
      <c r="K99" s="302"/>
      <c r="L99" s="303">
        <v>276.69</v>
      </c>
      <c r="M99" s="306">
        <v>12</v>
      </c>
      <c r="N99" s="305">
        <v>3320.28</v>
      </c>
      <c r="AK99" s="29"/>
      <c r="AL99" s="30"/>
      <c r="AN99" s="3" t="s">
        <v>90</v>
      </c>
      <c r="AP99" s="30"/>
      <c r="AQ99" s="30"/>
    </row>
    <row r="100" spans="1:43" s="4" customFormat="1" ht="15" x14ac:dyDescent="0.25">
      <c r="A100" s="299"/>
      <c r="B100" s="300" t="s">
        <v>86</v>
      </c>
      <c r="C100" s="521" t="s">
        <v>87</v>
      </c>
      <c r="D100" s="521"/>
      <c r="E100" s="521"/>
      <c r="F100" s="301"/>
      <c r="G100" s="302"/>
      <c r="H100" s="302"/>
      <c r="I100" s="302"/>
      <c r="J100" s="303">
        <v>23.2</v>
      </c>
      <c r="K100" s="302"/>
      <c r="L100" s="303">
        <v>25.61</v>
      </c>
      <c r="M100" s="304">
        <v>31.47</v>
      </c>
      <c r="N100" s="320">
        <v>805.95</v>
      </c>
      <c r="AK100" s="29"/>
      <c r="AL100" s="30"/>
      <c r="AN100" s="3" t="s">
        <v>92</v>
      </c>
      <c r="AP100" s="30"/>
      <c r="AQ100" s="30"/>
    </row>
    <row r="101" spans="1:43" s="4" customFormat="1" ht="15" customHeight="1" x14ac:dyDescent="0.25">
      <c r="A101" s="299"/>
      <c r="B101" s="300" t="s">
        <v>88</v>
      </c>
      <c r="C101" s="521" t="s">
        <v>89</v>
      </c>
      <c r="D101" s="521"/>
      <c r="E101" s="521"/>
      <c r="F101" s="301"/>
      <c r="G101" s="302"/>
      <c r="H101" s="302"/>
      <c r="I101" s="302"/>
      <c r="J101" s="303">
        <v>45.54</v>
      </c>
      <c r="K101" s="302"/>
      <c r="L101" s="303">
        <v>1.7</v>
      </c>
      <c r="M101" s="304">
        <v>8.19</v>
      </c>
      <c r="N101" s="320">
        <v>13.92</v>
      </c>
      <c r="AK101" s="29"/>
      <c r="AL101" s="30"/>
      <c r="AO101" s="3" t="s">
        <v>93</v>
      </c>
      <c r="AP101" s="30"/>
      <c r="AQ101" s="30"/>
    </row>
    <row r="102" spans="1:43" s="4" customFormat="1" ht="15" x14ac:dyDescent="0.25">
      <c r="A102" s="307"/>
      <c r="B102" s="300"/>
      <c r="C102" s="521" t="s">
        <v>90</v>
      </c>
      <c r="D102" s="521"/>
      <c r="E102" s="521"/>
      <c r="F102" s="301" t="s">
        <v>91</v>
      </c>
      <c r="G102" s="333">
        <v>6.2149999999999999</v>
      </c>
      <c r="H102" s="302"/>
      <c r="I102" s="333">
        <v>6.2149999999999999</v>
      </c>
      <c r="J102" s="309"/>
      <c r="K102" s="302"/>
      <c r="L102" s="309"/>
      <c r="M102" s="302"/>
      <c r="N102" s="310"/>
      <c r="AK102" s="29"/>
      <c r="AL102" s="30"/>
      <c r="AN102" s="3" t="s">
        <v>94</v>
      </c>
      <c r="AP102" s="30"/>
      <c r="AQ102" s="30"/>
    </row>
    <row r="103" spans="1:43" s="4" customFormat="1" ht="15.75" customHeight="1" x14ac:dyDescent="0.25">
      <c r="A103" s="307"/>
      <c r="B103" s="300"/>
      <c r="C103" s="521" t="s">
        <v>92</v>
      </c>
      <c r="D103" s="521"/>
      <c r="E103" s="521"/>
      <c r="F103" s="301" t="s">
        <v>91</v>
      </c>
      <c r="G103" s="332">
        <v>2.2075</v>
      </c>
      <c r="H103" s="302"/>
      <c r="I103" s="332">
        <v>2.2075</v>
      </c>
      <c r="J103" s="309"/>
      <c r="K103" s="302"/>
      <c r="L103" s="309"/>
      <c r="M103" s="302"/>
      <c r="N103" s="310"/>
      <c r="AK103" s="29"/>
      <c r="AL103" s="30"/>
      <c r="AN103" s="3" t="s">
        <v>96</v>
      </c>
      <c r="AP103" s="30"/>
      <c r="AQ103" s="30"/>
    </row>
    <row r="104" spans="1:43" s="4" customFormat="1" ht="14.25" customHeight="1" x14ac:dyDescent="0.25">
      <c r="A104" s="311"/>
      <c r="B104" s="300"/>
      <c r="C104" s="554" t="s">
        <v>93</v>
      </c>
      <c r="D104" s="554"/>
      <c r="E104" s="554"/>
      <c r="F104" s="312"/>
      <c r="G104" s="313"/>
      <c r="H104" s="313"/>
      <c r="I104" s="313"/>
      <c r="J104" s="314">
        <v>333.45</v>
      </c>
      <c r="K104" s="313"/>
      <c r="L104" s="314">
        <v>333.45</v>
      </c>
      <c r="M104" s="313"/>
      <c r="N104" s="315">
        <v>5066.9399999999996</v>
      </c>
      <c r="AK104" s="29"/>
      <c r="AL104" s="30"/>
      <c r="AN104" s="3" t="s">
        <v>99</v>
      </c>
      <c r="AP104" s="30"/>
      <c r="AQ104" s="30"/>
    </row>
    <row r="105" spans="1:43" s="4" customFormat="1" ht="15" customHeight="1" x14ac:dyDescent="0.25">
      <c r="A105" s="307"/>
      <c r="B105" s="300"/>
      <c r="C105" s="521" t="s">
        <v>94</v>
      </c>
      <c r="D105" s="521"/>
      <c r="E105" s="521"/>
      <c r="F105" s="301"/>
      <c r="G105" s="302"/>
      <c r="H105" s="302"/>
      <c r="I105" s="302"/>
      <c r="J105" s="309"/>
      <c r="K105" s="302"/>
      <c r="L105" s="303">
        <v>80.67</v>
      </c>
      <c r="M105" s="302"/>
      <c r="N105" s="305">
        <v>2538.69</v>
      </c>
      <c r="AK105" s="29"/>
      <c r="AL105" s="30"/>
      <c r="AP105" s="30" t="s">
        <v>61</v>
      </c>
      <c r="AQ105" s="30"/>
    </row>
    <row r="106" spans="1:43" s="4" customFormat="1" ht="28.5" customHeight="1" x14ac:dyDescent="0.25">
      <c r="A106" s="307"/>
      <c r="B106" s="300" t="s">
        <v>95</v>
      </c>
      <c r="C106" s="521" t="s">
        <v>96</v>
      </c>
      <c r="D106" s="521"/>
      <c r="E106" s="521"/>
      <c r="F106" s="301" t="s">
        <v>97</v>
      </c>
      <c r="G106" s="306">
        <v>103</v>
      </c>
      <c r="H106" s="302"/>
      <c r="I106" s="306">
        <v>103</v>
      </c>
      <c r="J106" s="309"/>
      <c r="K106" s="302"/>
      <c r="L106" s="303">
        <v>83.09</v>
      </c>
      <c r="M106" s="302"/>
      <c r="N106" s="305">
        <v>2614.85</v>
      </c>
      <c r="AK106" s="29"/>
      <c r="AL106" s="30" t="s">
        <v>157</v>
      </c>
      <c r="AP106" s="30"/>
      <c r="AQ106" s="30"/>
    </row>
    <row r="107" spans="1:43" s="4" customFormat="1" ht="22.5" customHeight="1" x14ac:dyDescent="0.25">
      <c r="A107" s="307"/>
      <c r="B107" s="300" t="s">
        <v>98</v>
      </c>
      <c r="C107" s="521" t="s">
        <v>99</v>
      </c>
      <c r="D107" s="521"/>
      <c r="E107" s="521"/>
      <c r="F107" s="301" t="s">
        <v>97</v>
      </c>
      <c r="G107" s="306">
        <v>60</v>
      </c>
      <c r="H107" s="302"/>
      <c r="I107" s="306">
        <v>60</v>
      </c>
      <c r="J107" s="309"/>
      <c r="K107" s="302"/>
      <c r="L107" s="303">
        <v>48.4</v>
      </c>
      <c r="M107" s="302"/>
      <c r="N107" s="305">
        <v>1523.21</v>
      </c>
      <c r="AK107" s="29"/>
      <c r="AL107" s="30"/>
      <c r="AM107" s="3" t="s">
        <v>83</v>
      </c>
      <c r="AP107" s="30"/>
      <c r="AQ107" s="30"/>
    </row>
    <row r="108" spans="1:43" s="4" customFormat="1" ht="15" customHeight="1" x14ac:dyDescent="0.25">
      <c r="A108" s="316"/>
      <c r="B108" s="317"/>
      <c r="C108" s="520" t="s">
        <v>61</v>
      </c>
      <c r="D108" s="520"/>
      <c r="E108" s="520"/>
      <c r="F108" s="294"/>
      <c r="G108" s="295"/>
      <c r="H108" s="295"/>
      <c r="I108" s="295"/>
      <c r="J108" s="297"/>
      <c r="K108" s="295"/>
      <c r="L108" s="318">
        <v>464.94</v>
      </c>
      <c r="M108" s="313"/>
      <c r="N108" s="319">
        <v>9205</v>
      </c>
      <c r="AK108" s="29"/>
      <c r="AL108" s="30"/>
      <c r="AM108" s="3" t="s">
        <v>85</v>
      </c>
      <c r="AP108" s="30"/>
      <c r="AQ108" s="30"/>
    </row>
    <row r="109" spans="1:43" s="4" customFormat="1" ht="45" customHeight="1" x14ac:dyDescent="0.25">
      <c r="A109" s="292" t="s">
        <v>115</v>
      </c>
      <c r="B109" s="293" t="s">
        <v>406</v>
      </c>
      <c r="C109" s="520" t="s">
        <v>157</v>
      </c>
      <c r="D109" s="520"/>
      <c r="E109" s="520"/>
      <c r="F109" s="294" t="s">
        <v>80</v>
      </c>
      <c r="G109" s="295">
        <v>2</v>
      </c>
      <c r="H109" s="296">
        <v>1</v>
      </c>
      <c r="I109" s="296">
        <v>2</v>
      </c>
      <c r="J109" s="297"/>
      <c r="K109" s="295"/>
      <c r="L109" s="297"/>
      <c r="M109" s="295"/>
      <c r="N109" s="298"/>
      <c r="AK109" s="29"/>
      <c r="AL109" s="30"/>
      <c r="AM109" s="3" t="s">
        <v>87</v>
      </c>
      <c r="AP109" s="30"/>
      <c r="AQ109" s="30"/>
    </row>
    <row r="110" spans="1:43" s="4" customFormat="1" ht="15" x14ac:dyDescent="0.25">
      <c r="A110" s="299"/>
      <c r="B110" s="300" t="s">
        <v>49</v>
      </c>
      <c r="C110" s="521" t="s">
        <v>83</v>
      </c>
      <c r="D110" s="521"/>
      <c r="E110" s="521"/>
      <c r="F110" s="301"/>
      <c r="G110" s="302"/>
      <c r="H110" s="302"/>
      <c r="I110" s="302"/>
      <c r="J110" s="303">
        <v>79.739999999999995</v>
      </c>
      <c r="K110" s="302"/>
      <c r="L110" s="303">
        <v>166.4</v>
      </c>
      <c r="M110" s="304">
        <v>31.47</v>
      </c>
      <c r="N110" s="305">
        <v>5236.6099999999997</v>
      </c>
      <c r="AK110" s="29"/>
      <c r="AL110" s="30"/>
      <c r="AM110" s="3" t="s">
        <v>89</v>
      </c>
      <c r="AP110" s="30"/>
      <c r="AQ110" s="30"/>
    </row>
    <row r="111" spans="1:43" s="4" customFormat="1" ht="15" x14ac:dyDescent="0.25">
      <c r="A111" s="299"/>
      <c r="B111" s="300" t="s">
        <v>84</v>
      </c>
      <c r="C111" s="521" t="s">
        <v>85</v>
      </c>
      <c r="D111" s="521"/>
      <c r="E111" s="521"/>
      <c r="F111" s="301"/>
      <c r="G111" s="302"/>
      <c r="H111" s="302"/>
      <c r="I111" s="302"/>
      <c r="J111" s="303">
        <v>400.28</v>
      </c>
      <c r="K111" s="302"/>
      <c r="L111" s="303">
        <v>894.78</v>
      </c>
      <c r="M111" s="306">
        <v>12</v>
      </c>
      <c r="N111" s="305">
        <v>10737.36</v>
      </c>
      <c r="AK111" s="29"/>
      <c r="AL111" s="30"/>
      <c r="AN111" s="3" t="s">
        <v>90</v>
      </c>
      <c r="AP111" s="30"/>
      <c r="AQ111" s="30"/>
    </row>
    <row r="112" spans="1:43" s="4" customFormat="1" ht="15" x14ac:dyDescent="0.25">
      <c r="A112" s="299"/>
      <c r="B112" s="300" t="s">
        <v>86</v>
      </c>
      <c r="C112" s="521" t="s">
        <v>87</v>
      </c>
      <c r="D112" s="521"/>
      <c r="E112" s="521"/>
      <c r="F112" s="301"/>
      <c r="G112" s="302"/>
      <c r="H112" s="302"/>
      <c r="I112" s="302"/>
      <c r="J112" s="303">
        <v>37.24</v>
      </c>
      <c r="K112" s="302"/>
      <c r="L112" s="303">
        <v>82.36</v>
      </c>
      <c r="M112" s="304">
        <v>31.47</v>
      </c>
      <c r="N112" s="305">
        <v>2591.87</v>
      </c>
      <c r="AK112" s="29"/>
      <c r="AL112" s="30"/>
      <c r="AN112" s="3" t="s">
        <v>92</v>
      </c>
      <c r="AP112" s="30"/>
      <c r="AQ112" s="30"/>
    </row>
    <row r="113" spans="1:44" s="4" customFormat="1" ht="15" customHeight="1" x14ac:dyDescent="0.25">
      <c r="A113" s="299"/>
      <c r="B113" s="300" t="s">
        <v>88</v>
      </c>
      <c r="C113" s="521" t="s">
        <v>89</v>
      </c>
      <c r="D113" s="521"/>
      <c r="E113" s="521"/>
      <c r="F113" s="301"/>
      <c r="G113" s="302"/>
      <c r="H113" s="302"/>
      <c r="I113" s="302"/>
      <c r="J113" s="303">
        <v>45.54</v>
      </c>
      <c r="K113" s="302"/>
      <c r="L113" s="303">
        <v>3.4</v>
      </c>
      <c r="M113" s="304">
        <v>8.19</v>
      </c>
      <c r="N113" s="320">
        <v>27.85</v>
      </c>
      <c r="AK113" s="29"/>
      <c r="AL113" s="30"/>
      <c r="AO113" s="3" t="s">
        <v>93</v>
      </c>
      <c r="AP113" s="30"/>
      <c r="AQ113" s="30"/>
    </row>
    <row r="114" spans="1:44" s="4" customFormat="1" ht="15" x14ac:dyDescent="0.25">
      <c r="A114" s="307"/>
      <c r="B114" s="300"/>
      <c r="C114" s="521" t="s">
        <v>90</v>
      </c>
      <c r="D114" s="521"/>
      <c r="E114" s="521"/>
      <c r="F114" s="301" t="s">
        <v>91</v>
      </c>
      <c r="G114" s="304">
        <v>9.39</v>
      </c>
      <c r="H114" s="302"/>
      <c r="I114" s="304">
        <v>18.78</v>
      </c>
      <c r="J114" s="309"/>
      <c r="K114" s="302"/>
      <c r="L114" s="309"/>
      <c r="M114" s="302"/>
      <c r="N114" s="310"/>
      <c r="AK114" s="29"/>
      <c r="AL114" s="30"/>
      <c r="AN114" s="3" t="s">
        <v>94</v>
      </c>
      <c r="AP114" s="30"/>
      <c r="AQ114" s="30"/>
    </row>
    <row r="115" spans="1:44" s="4" customFormat="1" ht="16.5" customHeight="1" x14ac:dyDescent="0.25">
      <c r="A115" s="307"/>
      <c r="B115" s="300"/>
      <c r="C115" s="521" t="s">
        <v>92</v>
      </c>
      <c r="D115" s="521"/>
      <c r="E115" s="521"/>
      <c r="F115" s="301" t="s">
        <v>91</v>
      </c>
      <c r="G115" s="304">
        <v>3.55</v>
      </c>
      <c r="H115" s="302"/>
      <c r="I115" s="308">
        <v>7.1</v>
      </c>
      <c r="J115" s="309"/>
      <c r="K115" s="302"/>
      <c r="L115" s="309"/>
      <c r="M115" s="302"/>
      <c r="N115" s="310"/>
      <c r="AK115" s="29"/>
      <c r="AL115" s="30"/>
      <c r="AN115" s="3" t="s">
        <v>96</v>
      </c>
      <c r="AP115" s="30"/>
      <c r="AQ115" s="30"/>
    </row>
    <row r="116" spans="1:44" s="4" customFormat="1" ht="15.75" customHeight="1" x14ac:dyDescent="0.25">
      <c r="A116" s="311"/>
      <c r="B116" s="300"/>
      <c r="C116" s="554" t="s">
        <v>93</v>
      </c>
      <c r="D116" s="554"/>
      <c r="E116" s="554"/>
      <c r="F116" s="312"/>
      <c r="G116" s="313"/>
      <c r="H116" s="313"/>
      <c r="I116" s="313"/>
      <c r="J116" s="314">
        <v>532.29</v>
      </c>
      <c r="K116" s="313"/>
      <c r="L116" s="334">
        <v>1064.58</v>
      </c>
      <c r="M116" s="313"/>
      <c r="N116" s="315">
        <v>16001.82</v>
      </c>
      <c r="AK116" s="29"/>
      <c r="AL116" s="30"/>
      <c r="AN116" s="3" t="s">
        <v>99</v>
      </c>
      <c r="AP116" s="30"/>
      <c r="AQ116" s="30"/>
    </row>
    <row r="117" spans="1:44" s="4" customFormat="1" ht="15" customHeight="1" x14ac:dyDescent="0.25">
      <c r="A117" s="307"/>
      <c r="B117" s="300"/>
      <c r="C117" s="521" t="s">
        <v>94</v>
      </c>
      <c r="D117" s="521"/>
      <c r="E117" s="521"/>
      <c r="F117" s="301"/>
      <c r="G117" s="302"/>
      <c r="H117" s="302"/>
      <c r="I117" s="302"/>
      <c r="J117" s="309"/>
      <c r="K117" s="302"/>
      <c r="L117" s="303">
        <v>248.76</v>
      </c>
      <c r="M117" s="302"/>
      <c r="N117" s="305">
        <v>7828.48</v>
      </c>
      <c r="AK117" s="29"/>
      <c r="AL117" s="30"/>
      <c r="AP117" s="30" t="s">
        <v>61</v>
      </c>
      <c r="AQ117" s="30"/>
    </row>
    <row r="118" spans="1:44" s="4" customFormat="1" ht="22.5" customHeight="1" x14ac:dyDescent="0.25">
      <c r="A118" s="307"/>
      <c r="B118" s="300" t="s">
        <v>95</v>
      </c>
      <c r="C118" s="521" t="s">
        <v>96</v>
      </c>
      <c r="D118" s="521"/>
      <c r="E118" s="521"/>
      <c r="F118" s="301" t="s">
        <v>97</v>
      </c>
      <c r="G118" s="306">
        <v>103</v>
      </c>
      <c r="H118" s="302"/>
      <c r="I118" s="306">
        <v>103</v>
      </c>
      <c r="J118" s="309"/>
      <c r="K118" s="302"/>
      <c r="L118" s="303">
        <v>256.22000000000003</v>
      </c>
      <c r="M118" s="302"/>
      <c r="N118" s="305">
        <v>8063.33</v>
      </c>
      <c r="AK118" s="29"/>
      <c r="AL118" s="30"/>
      <c r="AP118" s="30"/>
      <c r="AQ118" s="30"/>
    </row>
    <row r="119" spans="1:44" s="4" customFormat="1" ht="28.5" customHeight="1" x14ac:dyDescent="0.25">
      <c r="A119" s="307"/>
      <c r="B119" s="300" t="s">
        <v>98</v>
      </c>
      <c r="C119" s="521" t="s">
        <v>99</v>
      </c>
      <c r="D119" s="521"/>
      <c r="E119" s="521"/>
      <c r="F119" s="301" t="s">
        <v>97</v>
      </c>
      <c r="G119" s="306">
        <v>60</v>
      </c>
      <c r="H119" s="302"/>
      <c r="I119" s="306">
        <v>60</v>
      </c>
      <c r="J119" s="309"/>
      <c r="K119" s="302"/>
      <c r="L119" s="303">
        <v>149.26</v>
      </c>
      <c r="M119" s="302"/>
      <c r="N119" s="305">
        <v>4697.09</v>
      </c>
      <c r="AK119" s="29"/>
      <c r="AL119" s="30"/>
      <c r="AP119" s="30"/>
      <c r="AQ119" s="30" t="s">
        <v>158</v>
      </c>
    </row>
    <row r="120" spans="1:44" s="4" customFormat="1" ht="15" customHeight="1" x14ac:dyDescent="0.25">
      <c r="A120" s="316"/>
      <c r="B120" s="317"/>
      <c r="C120" s="520" t="s">
        <v>61</v>
      </c>
      <c r="D120" s="520"/>
      <c r="E120" s="520"/>
      <c r="F120" s="294"/>
      <c r="G120" s="295"/>
      <c r="H120" s="295"/>
      <c r="I120" s="295"/>
      <c r="J120" s="297"/>
      <c r="K120" s="295"/>
      <c r="L120" s="335">
        <v>1470.06</v>
      </c>
      <c r="M120" s="313"/>
      <c r="N120" s="319">
        <v>28762.240000000002</v>
      </c>
      <c r="AK120" s="29" t="s">
        <v>159</v>
      </c>
      <c r="AL120" s="30"/>
      <c r="AP120" s="30"/>
      <c r="AQ120" s="30"/>
    </row>
    <row r="121" spans="1:44" s="4" customFormat="1" ht="15" hidden="1" customHeight="1" x14ac:dyDescent="0.25">
      <c r="A121" s="323"/>
      <c r="B121" s="324"/>
      <c r="C121" s="324"/>
      <c r="D121" s="324"/>
      <c r="E121" s="324"/>
      <c r="F121" s="325"/>
      <c r="G121" s="325"/>
      <c r="H121" s="325"/>
      <c r="I121" s="325"/>
      <c r="J121" s="326"/>
      <c r="K121" s="325"/>
      <c r="L121" s="326"/>
      <c r="M121" s="302"/>
      <c r="N121" s="326"/>
      <c r="AK121" s="29"/>
      <c r="AL121" s="30"/>
      <c r="AP121" s="30"/>
      <c r="AQ121" s="30"/>
      <c r="AR121" s="30" t="s">
        <v>160</v>
      </c>
    </row>
    <row r="122" spans="1:44" s="4" customFormat="1" ht="15.75" customHeight="1" x14ac:dyDescent="0.25">
      <c r="A122" s="327"/>
      <c r="B122" s="328"/>
      <c r="C122" s="520" t="s">
        <v>158</v>
      </c>
      <c r="D122" s="520"/>
      <c r="E122" s="520"/>
      <c r="F122" s="520"/>
      <c r="G122" s="520"/>
      <c r="H122" s="520"/>
      <c r="I122" s="520"/>
      <c r="J122" s="520"/>
      <c r="K122" s="520"/>
      <c r="L122" s="336">
        <v>2351.46</v>
      </c>
      <c r="M122" s="330"/>
      <c r="N122" s="331">
        <v>46475.51</v>
      </c>
      <c r="AK122" s="29"/>
      <c r="AL122" s="30" t="s">
        <v>162</v>
      </c>
      <c r="AP122" s="30"/>
      <c r="AQ122" s="30"/>
      <c r="AR122" s="30"/>
    </row>
    <row r="123" spans="1:44" s="4" customFormat="1" ht="15" customHeight="1" x14ac:dyDescent="0.25">
      <c r="A123" s="526" t="s">
        <v>159</v>
      </c>
      <c r="B123" s="527"/>
      <c r="C123" s="527"/>
      <c r="D123" s="527"/>
      <c r="E123" s="527"/>
      <c r="F123" s="527"/>
      <c r="G123" s="527"/>
      <c r="H123" s="527"/>
      <c r="I123" s="527"/>
      <c r="J123" s="527"/>
      <c r="K123" s="527"/>
      <c r="L123" s="527"/>
      <c r="M123" s="527"/>
      <c r="N123" s="528"/>
      <c r="AK123" s="29"/>
      <c r="AL123" s="30"/>
      <c r="AM123" s="3" t="s">
        <v>83</v>
      </c>
      <c r="AP123" s="30"/>
      <c r="AQ123" s="30"/>
      <c r="AR123" s="30"/>
    </row>
    <row r="124" spans="1:44" s="4" customFormat="1" ht="15" customHeight="1" x14ac:dyDescent="0.25">
      <c r="A124" s="551" t="s">
        <v>160</v>
      </c>
      <c r="B124" s="552"/>
      <c r="C124" s="552"/>
      <c r="D124" s="552"/>
      <c r="E124" s="552"/>
      <c r="F124" s="552"/>
      <c r="G124" s="552"/>
      <c r="H124" s="552"/>
      <c r="I124" s="552"/>
      <c r="J124" s="552"/>
      <c r="K124" s="552"/>
      <c r="L124" s="552"/>
      <c r="M124" s="552"/>
      <c r="N124" s="553"/>
      <c r="AK124" s="29"/>
      <c r="AL124" s="30"/>
      <c r="AM124" s="3" t="s">
        <v>85</v>
      </c>
      <c r="AP124" s="30"/>
      <c r="AQ124" s="30"/>
      <c r="AR124" s="30"/>
    </row>
    <row r="125" spans="1:44" s="4" customFormat="1" ht="27.75" customHeight="1" x14ac:dyDescent="0.25">
      <c r="A125" s="292" t="s">
        <v>121</v>
      </c>
      <c r="B125" s="293" t="s">
        <v>161</v>
      </c>
      <c r="C125" s="520" t="s">
        <v>162</v>
      </c>
      <c r="D125" s="520"/>
      <c r="E125" s="520"/>
      <c r="F125" s="294" t="s">
        <v>80</v>
      </c>
      <c r="G125" s="295">
        <v>4</v>
      </c>
      <c r="H125" s="296">
        <v>1</v>
      </c>
      <c r="I125" s="296">
        <v>4</v>
      </c>
      <c r="J125" s="297"/>
      <c r="K125" s="295"/>
      <c r="L125" s="297"/>
      <c r="M125" s="295"/>
      <c r="N125" s="298"/>
      <c r="AK125" s="29"/>
      <c r="AL125" s="30"/>
      <c r="AM125" s="3" t="s">
        <v>87</v>
      </c>
      <c r="AP125" s="30"/>
      <c r="AQ125" s="30"/>
      <c r="AR125" s="30"/>
    </row>
    <row r="126" spans="1:44" s="4" customFormat="1" ht="15" x14ac:dyDescent="0.25">
      <c r="A126" s="299"/>
      <c r="B126" s="300" t="s">
        <v>49</v>
      </c>
      <c r="C126" s="521" t="s">
        <v>83</v>
      </c>
      <c r="D126" s="521"/>
      <c r="E126" s="521"/>
      <c r="F126" s="301"/>
      <c r="G126" s="302"/>
      <c r="H126" s="302"/>
      <c r="I126" s="302"/>
      <c r="J126" s="303">
        <v>3.81</v>
      </c>
      <c r="K126" s="302"/>
      <c r="L126" s="303">
        <v>15.24</v>
      </c>
      <c r="M126" s="304">
        <v>31.47</v>
      </c>
      <c r="N126" s="320">
        <v>479.6</v>
      </c>
      <c r="AK126" s="29"/>
      <c r="AL126" s="30"/>
      <c r="AM126" s="3" t="s">
        <v>89</v>
      </c>
      <c r="AP126" s="30"/>
      <c r="AQ126" s="30"/>
      <c r="AR126" s="30"/>
    </row>
    <row r="127" spans="1:44" s="4" customFormat="1" ht="15" x14ac:dyDescent="0.25">
      <c r="A127" s="299"/>
      <c r="B127" s="300" t="s">
        <v>84</v>
      </c>
      <c r="C127" s="521" t="s">
        <v>85</v>
      </c>
      <c r="D127" s="521"/>
      <c r="E127" s="521"/>
      <c r="F127" s="301"/>
      <c r="G127" s="302"/>
      <c r="H127" s="302"/>
      <c r="I127" s="302"/>
      <c r="J127" s="303">
        <v>59.64</v>
      </c>
      <c r="K127" s="302"/>
      <c r="L127" s="303">
        <v>238.56</v>
      </c>
      <c r="M127" s="306">
        <v>12</v>
      </c>
      <c r="N127" s="305">
        <v>2862.72</v>
      </c>
      <c r="AK127" s="29"/>
      <c r="AL127" s="30"/>
      <c r="AN127" s="3" t="s">
        <v>90</v>
      </c>
      <c r="AP127" s="30"/>
      <c r="AQ127" s="30"/>
      <c r="AR127" s="30"/>
    </row>
    <row r="128" spans="1:44" s="4" customFormat="1" ht="15" x14ac:dyDescent="0.25">
      <c r="A128" s="299"/>
      <c r="B128" s="300" t="s">
        <v>86</v>
      </c>
      <c r="C128" s="521" t="s">
        <v>87</v>
      </c>
      <c r="D128" s="521"/>
      <c r="E128" s="521"/>
      <c r="F128" s="301"/>
      <c r="G128" s="302"/>
      <c r="H128" s="302"/>
      <c r="I128" s="302"/>
      <c r="J128" s="303">
        <v>3.22</v>
      </c>
      <c r="K128" s="302"/>
      <c r="L128" s="303">
        <v>12.88</v>
      </c>
      <c r="M128" s="304">
        <v>31.47</v>
      </c>
      <c r="N128" s="320">
        <v>405.33</v>
      </c>
      <c r="AK128" s="29"/>
      <c r="AL128" s="30"/>
      <c r="AN128" s="3" t="s">
        <v>92</v>
      </c>
      <c r="AP128" s="30"/>
      <c r="AQ128" s="30"/>
      <c r="AR128" s="30"/>
    </row>
    <row r="129" spans="1:44" s="4" customFormat="1" ht="15" customHeight="1" x14ac:dyDescent="0.25">
      <c r="A129" s="299"/>
      <c r="B129" s="300" t="s">
        <v>88</v>
      </c>
      <c r="C129" s="521" t="s">
        <v>89</v>
      </c>
      <c r="D129" s="521"/>
      <c r="E129" s="521"/>
      <c r="F129" s="301"/>
      <c r="G129" s="302"/>
      <c r="H129" s="302"/>
      <c r="I129" s="302"/>
      <c r="J129" s="303">
        <v>32.85</v>
      </c>
      <c r="K129" s="302"/>
      <c r="L129" s="303">
        <v>1.24</v>
      </c>
      <c r="M129" s="304">
        <v>8.19</v>
      </c>
      <c r="N129" s="320">
        <v>10.16</v>
      </c>
      <c r="AK129" s="29"/>
      <c r="AL129" s="30"/>
      <c r="AO129" s="3" t="s">
        <v>93</v>
      </c>
      <c r="AP129" s="30"/>
      <c r="AQ129" s="30"/>
      <c r="AR129" s="30"/>
    </row>
    <row r="130" spans="1:44" s="4" customFormat="1" ht="15" x14ac:dyDescent="0.25">
      <c r="A130" s="307"/>
      <c r="B130" s="300"/>
      <c r="C130" s="521" t="s">
        <v>90</v>
      </c>
      <c r="D130" s="521"/>
      <c r="E130" s="521"/>
      <c r="F130" s="301" t="s">
        <v>91</v>
      </c>
      <c r="G130" s="304">
        <v>0.45</v>
      </c>
      <c r="H130" s="302"/>
      <c r="I130" s="308">
        <v>1.8</v>
      </c>
      <c r="J130" s="309"/>
      <c r="K130" s="302"/>
      <c r="L130" s="309"/>
      <c r="M130" s="302"/>
      <c r="N130" s="310"/>
      <c r="AK130" s="29"/>
      <c r="AL130" s="30"/>
      <c r="AN130" s="3" t="s">
        <v>94</v>
      </c>
      <c r="AP130" s="30"/>
      <c r="AQ130" s="30"/>
      <c r="AR130" s="30"/>
    </row>
    <row r="131" spans="1:44" s="4" customFormat="1" ht="22.5" customHeight="1" x14ac:dyDescent="0.25">
      <c r="A131" s="307"/>
      <c r="B131" s="300"/>
      <c r="C131" s="521" t="s">
        <v>92</v>
      </c>
      <c r="D131" s="521"/>
      <c r="E131" s="521"/>
      <c r="F131" s="301" t="s">
        <v>91</v>
      </c>
      <c r="G131" s="304">
        <v>0.32</v>
      </c>
      <c r="H131" s="302"/>
      <c r="I131" s="304">
        <v>1.28</v>
      </c>
      <c r="J131" s="309"/>
      <c r="K131" s="302"/>
      <c r="L131" s="309"/>
      <c r="M131" s="302"/>
      <c r="N131" s="310"/>
      <c r="AK131" s="29"/>
      <c r="AL131" s="30"/>
      <c r="AN131" s="3" t="s">
        <v>96</v>
      </c>
      <c r="AP131" s="30"/>
      <c r="AQ131" s="30"/>
      <c r="AR131" s="30"/>
    </row>
    <row r="132" spans="1:44" s="4" customFormat="1" ht="22.5" customHeight="1" x14ac:dyDescent="0.25">
      <c r="A132" s="311"/>
      <c r="B132" s="300"/>
      <c r="C132" s="554" t="s">
        <v>93</v>
      </c>
      <c r="D132" s="554"/>
      <c r="E132" s="554"/>
      <c r="F132" s="312"/>
      <c r="G132" s="313"/>
      <c r="H132" s="313"/>
      <c r="I132" s="313"/>
      <c r="J132" s="314">
        <v>63.76</v>
      </c>
      <c r="K132" s="313"/>
      <c r="L132" s="314">
        <v>255.04</v>
      </c>
      <c r="M132" s="313"/>
      <c r="N132" s="315">
        <v>3352.48</v>
      </c>
      <c r="AK132" s="29"/>
      <c r="AL132" s="30"/>
      <c r="AN132" s="3" t="s">
        <v>99</v>
      </c>
      <c r="AP132" s="30"/>
      <c r="AQ132" s="30"/>
      <c r="AR132" s="30"/>
    </row>
    <row r="133" spans="1:44" s="4" customFormat="1" ht="15" customHeight="1" x14ac:dyDescent="0.25">
      <c r="A133" s="307"/>
      <c r="B133" s="300"/>
      <c r="C133" s="521" t="s">
        <v>94</v>
      </c>
      <c r="D133" s="521"/>
      <c r="E133" s="521"/>
      <c r="F133" s="301"/>
      <c r="G133" s="302"/>
      <c r="H133" s="302"/>
      <c r="I133" s="302"/>
      <c r="J133" s="309"/>
      <c r="K133" s="302"/>
      <c r="L133" s="303">
        <v>28.12</v>
      </c>
      <c r="M133" s="302"/>
      <c r="N133" s="320">
        <v>884.93</v>
      </c>
      <c r="AK133" s="29"/>
      <c r="AL133" s="30"/>
      <c r="AP133" s="30" t="s">
        <v>61</v>
      </c>
      <c r="AQ133" s="30"/>
      <c r="AR133" s="30"/>
    </row>
    <row r="134" spans="1:44" s="4" customFormat="1" ht="22.5" customHeight="1" x14ac:dyDescent="0.25">
      <c r="A134" s="307"/>
      <c r="B134" s="300" t="s">
        <v>95</v>
      </c>
      <c r="C134" s="521" t="s">
        <v>96</v>
      </c>
      <c r="D134" s="521"/>
      <c r="E134" s="521"/>
      <c r="F134" s="301" t="s">
        <v>97</v>
      </c>
      <c r="G134" s="306">
        <v>103</v>
      </c>
      <c r="H134" s="302"/>
      <c r="I134" s="306">
        <v>103</v>
      </c>
      <c r="J134" s="309"/>
      <c r="K134" s="302"/>
      <c r="L134" s="303">
        <v>28.96</v>
      </c>
      <c r="M134" s="302"/>
      <c r="N134" s="320">
        <v>911.48</v>
      </c>
      <c r="AK134" s="29"/>
      <c r="AL134" s="30"/>
      <c r="AP134" s="30"/>
      <c r="AQ134" s="30"/>
      <c r="AR134" s="30"/>
    </row>
    <row r="135" spans="1:44" s="4" customFormat="1" ht="22.5" customHeight="1" x14ac:dyDescent="0.25">
      <c r="A135" s="307"/>
      <c r="B135" s="300" t="s">
        <v>98</v>
      </c>
      <c r="C135" s="521" t="s">
        <v>99</v>
      </c>
      <c r="D135" s="521"/>
      <c r="E135" s="521"/>
      <c r="F135" s="301" t="s">
        <v>97</v>
      </c>
      <c r="G135" s="306">
        <v>60</v>
      </c>
      <c r="H135" s="302"/>
      <c r="I135" s="306">
        <v>60</v>
      </c>
      <c r="J135" s="309"/>
      <c r="K135" s="302"/>
      <c r="L135" s="303">
        <v>16.87</v>
      </c>
      <c r="M135" s="302"/>
      <c r="N135" s="320">
        <v>530.96</v>
      </c>
      <c r="AK135" s="29"/>
      <c r="AL135" s="30"/>
      <c r="AP135" s="30"/>
      <c r="AQ135" s="30" t="s">
        <v>163</v>
      </c>
      <c r="AR135" s="30"/>
    </row>
    <row r="136" spans="1:44" s="4" customFormat="1" ht="15" customHeight="1" x14ac:dyDescent="0.25">
      <c r="A136" s="316"/>
      <c r="B136" s="317"/>
      <c r="C136" s="520" t="s">
        <v>61</v>
      </c>
      <c r="D136" s="520"/>
      <c r="E136" s="520"/>
      <c r="F136" s="294"/>
      <c r="G136" s="295"/>
      <c r="H136" s="295"/>
      <c r="I136" s="295"/>
      <c r="J136" s="297"/>
      <c r="K136" s="295"/>
      <c r="L136" s="318">
        <v>300.87</v>
      </c>
      <c r="M136" s="313"/>
      <c r="N136" s="319">
        <v>4794.92</v>
      </c>
      <c r="AK136" s="29" t="s">
        <v>164</v>
      </c>
      <c r="AL136" s="30"/>
      <c r="AP136" s="30"/>
      <c r="AQ136" s="30"/>
      <c r="AR136" s="30"/>
    </row>
    <row r="137" spans="1:44" s="4" customFormat="1" ht="23.25" hidden="1" customHeight="1" x14ac:dyDescent="0.25">
      <c r="A137" s="323"/>
      <c r="B137" s="324"/>
      <c r="C137" s="324"/>
      <c r="D137" s="324"/>
      <c r="E137" s="324"/>
      <c r="F137" s="325"/>
      <c r="G137" s="325"/>
      <c r="H137" s="325"/>
      <c r="I137" s="325"/>
      <c r="J137" s="326"/>
      <c r="K137" s="325"/>
      <c r="L137" s="326"/>
      <c r="M137" s="302"/>
      <c r="N137" s="326"/>
      <c r="AK137" s="29"/>
      <c r="AL137" s="30" t="s">
        <v>166</v>
      </c>
      <c r="AP137" s="30"/>
      <c r="AQ137" s="30"/>
      <c r="AR137" s="30"/>
    </row>
    <row r="138" spans="1:44" s="4" customFormat="1" ht="15" customHeight="1" x14ac:dyDescent="0.25">
      <c r="A138" s="327"/>
      <c r="B138" s="328"/>
      <c r="C138" s="520" t="s">
        <v>163</v>
      </c>
      <c r="D138" s="520"/>
      <c r="E138" s="520"/>
      <c r="F138" s="520"/>
      <c r="G138" s="520"/>
      <c r="H138" s="520"/>
      <c r="I138" s="520"/>
      <c r="J138" s="520"/>
      <c r="K138" s="520"/>
      <c r="L138" s="329">
        <v>300.87</v>
      </c>
      <c r="M138" s="330"/>
      <c r="N138" s="331">
        <v>4794.92</v>
      </c>
      <c r="AK138" s="29"/>
      <c r="AL138" s="30"/>
      <c r="AM138" s="3" t="s">
        <v>83</v>
      </c>
      <c r="AP138" s="30"/>
      <c r="AQ138" s="30"/>
      <c r="AR138" s="30"/>
    </row>
    <row r="139" spans="1:44" s="4" customFormat="1" ht="15" customHeight="1" x14ac:dyDescent="0.25">
      <c r="A139" s="526" t="s">
        <v>164</v>
      </c>
      <c r="B139" s="527"/>
      <c r="C139" s="527"/>
      <c r="D139" s="527"/>
      <c r="E139" s="527"/>
      <c r="F139" s="527"/>
      <c r="G139" s="527"/>
      <c r="H139" s="527"/>
      <c r="I139" s="527"/>
      <c r="J139" s="527"/>
      <c r="K139" s="527"/>
      <c r="L139" s="527"/>
      <c r="M139" s="527"/>
      <c r="N139" s="528"/>
      <c r="AK139" s="29"/>
      <c r="AL139" s="30"/>
      <c r="AM139" s="3" t="s">
        <v>85</v>
      </c>
      <c r="AP139" s="30"/>
      <c r="AQ139" s="30"/>
      <c r="AR139" s="30"/>
    </row>
    <row r="140" spans="1:44" s="4" customFormat="1" ht="30.75" customHeight="1" x14ac:dyDescent="0.25">
      <c r="A140" s="292" t="s">
        <v>126</v>
      </c>
      <c r="B140" s="293" t="s">
        <v>165</v>
      </c>
      <c r="C140" s="520" t="s">
        <v>166</v>
      </c>
      <c r="D140" s="520"/>
      <c r="E140" s="520"/>
      <c r="F140" s="294" t="s">
        <v>167</v>
      </c>
      <c r="G140" s="295">
        <v>4</v>
      </c>
      <c r="H140" s="296">
        <v>1</v>
      </c>
      <c r="I140" s="296">
        <v>4</v>
      </c>
      <c r="J140" s="297"/>
      <c r="K140" s="295"/>
      <c r="L140" s="297"/>
      <c r="M140" s="295"/>
      <c r="N140" s="298"/>
      <c r="AK140" s="29"/>
      <c r="AL140" s="30"/>
      <c r="AM140" s="3" t="s">
        <v>87</v>
      </c>
      <c r="AP140" s="30"/>
      <c r="AQ140" s="30"/>
      <c r="AR140" s="30"/>
    </row>
    <row r="141" spans="1:44" s="4" customFormat="1" ht="15" x14ac:dyDescent="0.25">
      <c r="A141" s="299"/>
      <c r="B141" s="300" t="s">
        <v>49</v>
      </c>
      <c r="C141" s="521" t="s">
        <v>83</v>
      </c>
      <c r="D141" s="521"/>
      <c r="E141" s="521"/>
      <c r="F141" s="301"/>
      <c r="G141" s="302"/>
      <c r="H141" s="302"/>
      <c r="I141" s="302"/>
      <c r="J141" s="303">
        <v>33.31</v>
      </c>
      <c r="K141" s="302"/>
      <c r="L141" s="303">
        <v>133.24</v>
      </c>
      <c r="M141" s="304">
        <v>31.47</v>
      </c>
      <c r="N141" s="305">
        <v>4193.0600000000004</v>
      </c>
      <c r="AK141" s="29"/>
      <c r="AL141" s="30"/>
      <c r="AM141" s="3" t="s">
        <v>89</v>
      </c>
      <c r="AP141" s="30"/>
      <c r="AQ141" s="30"/>
      <c r="AR141" s="30"/>
    </row>
    <row r="142" spans="1:44" s="4" customFormat="1" ht="15" x14ac:dyDescent="0.25">
      <c r="A142" s="299"/>
      <c r="B142" s="300" t="s">
        <v>84</v>
      </c>
      <c r="C142" s="521" t="s">
        <v>85</v>
      </c>
      <c r="D142" s="521"/>
      <c r="E142" s="521"/>
      <c r="F142" s="301"/>
      <c r="G142" s="302"/>
      <c r="H142" s="302"/>
      <c r="I142" s="302"/>
      <c r="J142" s="303">
        <v>84.35</v>
      </c>
      <c r="K142" s="302"/>
      <c r="L142" s="303">
        <v>337.4</v>
      </c>
      <c r="M142" s="306">
        <v>12</v>
      </c>
      <c r="N142" s="305">
        <v>4048.8</v>
      </c>
      <c r="AK142" s="29"/>
      <c r="AL142" s="30"/>
      <c r="AN142" s="3" t="s">
        <v>90</v>
      </c>
      <c r="AP142" s="30"/>
      <c r="AQ142" s="30"/>
      <c r="AR142" s="30"/>
    </row>
    <row r="143" spans="1:44" s="4" customFormat="1" ht="15" x14ac:dyDescent="0.25">
      <c r="A143" s="299"/>
      <c r="B143" s="300" t="s">
        <v>86</v>
      </c>
      <c r="C143" s="521" t="s">
        <v>87</v>
      </c>
      <c r="D143" s="521"/>
      <c r="E143" s="521"/>
      <c r="F143" s="301"/>
      <c r="G143" s="302"/>
      <c r="H143" s="302"/>
      <c r="I143" s="302"/>
      <c r="J143" s="303">
        <v>11.1</v>
      </c>
      <c r="K143" s="302"/>
      <c r="L143" s="303">
        <v>44.4</v>
      </c>
      <c r="M143" s="304">
        <v>31.47</v>
      </c>
      <c r="N143" s="305">
        <v>1397.27</v>
      </c>
      <c r="AK143" s="29"/>
      <c r="AL143" s="30"/>
      <c r="AN143" s="3" t="s">
        <v>92</v>
      </c>
      <c r="AP143" s="30"/>
      <c r="AQ143" s="30"/>
      <c r="AR143" s="30"/>
    </row>
    <row r="144" spans="1:44" s="4" customFormat="1" ht="15" customHeight="1" x14ac:dyDescent="0.25">
      <c r="A144" s="299"/>
      <c r="B144" s="300" t="s">
        <v>88</v>
      </c>
      <c r="C144" s="521" t="s">
        <v>89</v>
      </c>
      <c r="D144" s="521"/>
      <c r="E144" s="521"/>
      <c r="F144" s="301"/>
      <c r="G144" s="302"/>
      <c r="H144" s="302"/>
      <c r="I144" s="302"/>
      <c r="J144" s="303">
        <v>2.86</v>
      </c>
      <c r="K144" s="302"/>
      <c r="L144" s="303">
        <v>11.44</v>
      </c>
      <c r="M144" s="304">
        <v>8.19</v>
      </c>
      <c r="N144" s="320">
        <v>93.69</v>
      </c>
      <c r="AK144" s="29"/>
      <c r="AL144" s="30"/>
      <c r="AO144" s="3" t="s">
        <v>93</v>
      </c>
      <c r="AP144" s="30"/>
      <c r="AQ144" s="30"/>
      <c r="AR144" s="30"/>
    </row>
    <row r="145" spans="1:44" s="4" customFormat="1" ht="15" x14ac:dyDescent="0.25">
      <c r="A145" s="307"/>
      <c r="B145" s="300"/>
      <c r="C145" s="521" t="s">
        <v>90</v>
      </c>
      <c r="D145" s="521"/>
      <c r="E145" s="521"/>
      <c r="F145" s="301" t="s">
        <v>91</v>
      </c>
      <c r="G145" s="304">
        <v>3.76</v>
      </c>
      <c r="H145" s="302"/>
      <c r="I145" s="304">
        <v>15.04</v>
      </c>
      <c r="J145" s="309"/>
      <c r="K145" s="302"/>
      <c r="L145" s="309"/>
      <c r="M145" s="302"/>
      <c r="N145" s="310"/>
      <c r="AK145" s="29"/>
      <c r="AL145" s="30"/>
      <c r="AN145" s="3" t="s">
        <v>94</v>
      </c>
      <c r="AP145" s="30"/>
      <c r="AQ145" s="30"/>
      <c r="AR145" s="30"/>
    </row>
    <row r="146" spans="1:44" s="4" customFormat="1" ht="22.5" customHeight="1" x14ac:dyDescent="0.25">
      <c r="A146" s="307"/>
      <c r="B146" s="300"/>
      <c r="C146" s="521" t="s">
        <v>92</v>
      </c>
      <c r="D146" s="521"/>
      <c r="E146" s="521"/>
      <c r="F146" s="301" t="s">
        <v>91</v>
      </c>
      <c r="G146" s="304">
        <v>1.07</v>
      </c>
      <c r="H146" s="302"/>
      <c r="I146" s="304">
        <v>4.28</v>
      </c>
      <c r="J146" s="309"/>
      <c r="K146" s="302"/>
      <c r="L146" s="309"/>
      <c r="M146" s="302"/>
      <c r="N146" s="310"/>
      <c r="AK146" s="29"/>
      <c r="AL146" s="30"/>
      <c r="AN146" s="3" t="s">
        <v>96</v>
      </c>
      <c r="AP146" s="30"/>
      <c r="AQ146" s="30"/>
      <c r="AR146" s="30"/>
    </row>
    <row r="147" spans="1:44" s="4" customFormat="1" ht="16.5" customHeight="1" x14ac:dyDescent="0.25">
      <c r="A147" s="311"/>
      <c r="B147" s="300"/>
      <c r="C147" s="554" t="s">
        <v>93</v>
      </c>
      <c r="D147" s="554"/>
      <c r="E147" s="554"/>
      <c r="F147" s="312"/>
      <c r="G147" s="313"/>
      <c r="H147" s="313"/>
      <c r="I147" s="313"/>
      <c r="J147" s="314">
        <v>120.52</v>
      </c>
      <c r="K147" s="313"/>
      <c r="L147" s="314">
        <v>482.08</v>
      </c>
      <c r="M147" s="313"/>
      <c r="N147" s="315">
        <v>8335.5499999999993</v>
      </c>
      <c r="AK147" s="29"/>
      <c r="AL147" s="30"/>
      <c r="AN147" s="3" t="s">
        <v>99</v>
      </c>
      <c r="AP147" s="30"/>
      <c r="AQ147" s="30"/>
      <c r="AR147" s="30"/>
    </row>
    <row r="148" spans="1:44" s="4" customFormat="1" ht="15" customHeight="1" x14ac:dyDescent="0.25">
      <c r="A148" s="307"/>
      <c r="B148" s="300"/>
      <c r="C148" s="521" t="s">
        <v>94</v>
      </c>
      <c r="D148" s="521"/>
      <c r="E148" s="521"/>
      <c r="F148" s="301"/>
      <c r="G148" s="302"/>
      <c r="H148" s="302"/>
      <c r="I148" s="302"/>
      <c r="J148" s="309"/>
      <c r="K148" s="302"/>
      <c r="L148" s="303">
        <v>177.64</v>
      </c>
      <c r="M148" s="302"/>
      <c r="N148" s="305">
        <v>5590.33</v>
      </c>
      <c r="AK148" s="29"/>
      <c r="AL148" s="30"/>
      <c r="AP148" s="30" t="s">
        <v>61</v>
      </c>
      <c r="AQ148" s="30"/>
      <c r="AR148" s="30"/>
    </row>
    <row r="149" spans="1:44" s="4" customFormat="1" ht="22.5" customHeight="1" x14ac:dyDescent="0.25">
      <c r="A149" s="307"/>
      <c r="B149" s="300" t="s">
        <v>95</v>
      </c>
      <c r="C149" s="521" t="s">
        <v>96</v>
      </c>
      <c r="D149" s="521"/>
      <c r="E149" s="521"/>
      <c r="F149" s="301" t="s">
        <v>97</v>
      </c>
      <c r="G149" s="306">
        <v>103</v>
      </c>
      <c r="H149" s="302"/>
      <c r="I149" s="306">
        <v>103</v>
      </c>
      <c r="J149" s="309"/>
      <c r="K149" s="302"/>
      <c r="L149" s="303">
        <v>182.97</v>
      </c>
      <c r="M149" s="302"/>
      <c r="N149" s="305">
        <v>5758.04</v>
      </c>
      <c r="AK149" s="29"/>
      <c r="AL149" s="30"/>
      <c r="AP149" s="30"/>
      <c r="AQ149" s="30"/>
      <c r="AR149" s="30"/>
    </row>
    <row r="150" spans="1:44" s="4" customFormat="1" ht="22.5" customHeight="1" x14ac:dyDescent="0.25">
      <c r="A150" s="307"/>
      <c r="B150" s="300" t="s">
        <v>98</v>
      </c>
      <c r="C150" s="521" t="s">
        <v>99</v>
      </c>
      <c r="D150" s="521"/>
      <c r="E150" s="521"/>
      <c r="F150" s="301" t="s">
        <v>97</v>
      </c>
      <c r="G150" s="306">
        <v>60</v>
      </c>
      <c r="H150" s="302"/>
      <c r="I150" s="306">
        <v>60</v>
      </c>
      <c r="J150" s="309"/>
      <c r="K150" s="302"/>
      <c r="L150" s="303">
        <v>106.58</v>
      </c>
      <c r="M150" s="302"/>
      <c r="N150" s="305">
        <v>3354.2</v>
      </c>
      <c r="AK150" s="29"/>
      <c r="AL150" s="30"/>
      <c r="AP150" s="30"/>
      <c r="AQ150" s="30" t="s">
        <v>168</v>
      </c>
      <c r="AR150" s="30"/>
    </row>
    <row r="151" spans="1:44" s="4" customFormat="1" ht="15" customHeight="1" x14ac:dyDescent="0.25">
      <c r="A151" s="316"/>
      <c r="B151" s="317"/>
      <c r="C151" s="520" t="s">
        <v>61</v>
      </c>
      <c r="D151" s="520"/>
      <c r="E151" s="520"/>
      <c r="F151" s="294"/>
      <c r="G151" s="295"/>
      <c r="H151" s="295"/>
      <c r="I151" s="295"/>
      <c r="J151" s="297"/>
      <c r="K151" s="295"/>
      <c r="L151" s="318">
        <v>771.63</v>
      </c>
      <c r="M151" s="313"/>
      <c r="N151" s="319">
        <v>17447.79</v>
      </c>
      <c r="AK151" s="29" t="s">
        <v>169</v>
      </c>
      <c r="AL151" s="30"/>
      <c r="AP151" s="30"/>
      <c r="AQ151" s="30"/>
      <c r="AR151" s="30"/>
    </row>
    <row r="152" spans="1:44" s="4" customFormat="1" ht="45.75" hidden="1" customHeight="1" x14ac:dyDescent="0.25">
      <c r="A152" s="323"/>
      <c r="B152" s="324"/>
      <c r="C152" s="324"/>
      <c r="D152" s="324"/>
      <c r="E152" s="324"/>
      <c r="F152" s="325"/>
      <c r="G152" s="325"/>
      <c r="H152" s="325"/>
      <c r="I152" s="325"/>
      <c r="J152" s="326"/>
      <c r="K152" s="325"/>
      <c r="L152" s="326"/>
      <c r="M152" s="302"/>
      <c r="N152" s="326"/>
      <c r="AK152" s="29"/>
      <c r="AL152" s="30" t="s">
        <v>171</v>
      </c>
      <c r="AP152" s="30"/>
      <c r="AQ152" s="30"/>
      <c r="AR152" s="30"/>
    </row>
    <row r="153" spans="1:44" s="4" customFormat="1" ht="15" customHeight="1" x14ac:dyDescent="0.25">
      <c r="A153" s="327"/>
      <c r="B153" s="328"/>
      <c r="C153" s="520" t="s">
        <v>168</v>
      </c>
      <c r="D153" s="520"/>
      <c r="E153" s="520"/>
      <c r="F153" s="520"/>
      <c r="G153" s="520"/>
      <c r="H153" s="520"/>
      <c r="I153" s="520"/>
      <c r="J153" s="520"/>
      <c r="K153" s="520"/>
      <c r="L153" s="329">
        <v>771.63</v>
      </c>
      <c r="M153" s="330"/>
      <c r="N153" s="331">
        <v>17447.79</v>
      </c>
      <c r="AK153" s="29"/>
      <c r="AL153" s="30"/>
      <c r="AM153" s="3" t="s">
        <v>83</v>
      </c>
      <c r="AP153" s="30"/>
      <c r="AQ153" s="30"/>
      <c r="AR153" s="30"/>
    </row>
    <row r="154" spans="1:44" s="4" customFormat="1" ht="15" customHeight="1" x14ac:dyDescent="0.25">
      <c r="A154" s="526" t="s">
        <v>169</v>
      </c>
      <c r="B154" s="527"/>
      <c r="C154" s="527"/>
      <c r="D154" s="527"/>
      <c r="E154" s="527"/>
      <c r="F154" s="527"/>
      <c r="G154" s="527"/>
      <c r="H154" s="527"/>
      <c r="I154" s="527"/>
      <c r="J154" s="527"/>
      <c r="K154" s="527"/>
      <c r="L154" s="527"/>
      <c r="M154" s="527"/>
      <c r="N154" s="528"/>
      <c r="AK154" s="29"/>
      <c r="AL154" s="30"/>
      <c r="AM154" s="3" t="s">
        <v>85</v>
      </c>
      <c r="AP154" s="30"/>
      <c r="AQ154" s="30"/>
      <c r="AR154" s="30"/>
    </row>
    <row r="155" spans="1:44" s="4" customFormat="1" ht="48" customHeight="1" x14ac:dyDescent="0.25">
      <c r="A155" s="292" t="s">
        <v>129</v>
      </c>
      <c r="B155" s="293" t="s">
        <v>170</v>
      </c>
      <c r="C155" s="520" t="s">
        <v>171</v>
      </c>
      <c r="D155" s="520"/>
      <c r="E155" s="520"/>
      <c r="F155" s="294" t="s">
        <v>172</v>
      </c>
      <c r="G155" s="295">
        <v>0.10299999999999999</v>
      </c>
      <c r="H155" s="296">
        <v>1</v>
      </c>
      <c r="I155" s="337">
        <v>0.10299999999999999</v>
      </c>
      <c r="J155" s="297"/>
      <c r="K155" s="295"/>
      <c r="L155" s="297"/>
      <c r="M155" s="295"/>
      <c r="N155" s="298"/>
      <c r="AK155" s="29"/>
      <c r="AL155" s="30"/>
      <c r="AM155" s="3" t="s">
        <v>87</v>
      </c>
      <c r="AP155" s="30"/>
      <c r="AQ155" s="30"/>
      <c r="AR155" s="30"/>
    </row>
    <row r="156" spans="1:44" s="4" customFormat="1" ht="15" x14ac:dyDescent="0.25">
      <c r="A156" s="299"/>
      <c r="B156" s="300" t="s">
        <v>49</v>
      </c>
      <c r="C156" s="521" t="s">
        <v>83</v>
      </c>
      <c r="D156" s="521"/>
      <c r="E156" s="521"/>
      <c r="F156" s="301"/>
      <c r="G156" s="302"/>
      <c r="H156" s="302"/>
      <c r="I156" s="302"/>
      <c r="J156" s="303">
        <v>405.97</v>
      </c>
      <c r="K156" s="302"/>
      <c r="L156" s="303">
        <v>41.81</v>
      </c>
      <c r="M156" s="304">
        <v>31.47</v>
      </c>
      <c r="N156" s="305">
        <v>1315.76</v>
      </c>
      <c r="AK156" s="29"/>
      <c r="AL156" s="30"/>
      <c r="AM156" s="3" t="s">
        <v>89</v>
      </c>
      <c r="AP156" s="30"/>
      <c r="AQ156" s="30"/>
      <c r="AR156" s="30"/>
    </row>
    <row r="157" spans="1:44" s="4" customFormat="1" ht="15" x14ac:dyDescent="0.25">
      <c r="A157" s="299"/>
      <c r="B157" s="300" t="s">
        <v>84</v>
      </c>
      <c r="C157" s="521" t="s">
        <v>85</v>
      </c>
      <c r="D157" s="521"/>
      <c r="E157" s="521"/>
      <c r="F157" s="301"/>
      <c r="G157" s="302"/>
      <c r="H157" s="302"/>
      <c r="I157" s="302"/>
      <c r="J157" s="338">
        <v>1152.08</v>
      </c>
      <c r="K157" s="302"/>
      <c r="L157" s="303">
        <v>118.66</v>
      </c>
      <c r="M157" s="306">
        <v>12</v>
      </c>
      <c r="N157" s="305">
        <v>1423.92</v>
      </c>
      <c r="AK157" s="29"/>
      <c r="AL157" s="30"/>
      <c r="AN157" s="3" t="s">
        <v>90</v>
      </c>
      <c r="AP157" s="30"/>
      <c r="AQ157" s="30"/>
      <c r="AR157" s="30"/>
    </row>
    <row r="158" spans="1:44" s="4" customFormat="1" ht="15" x14ac:dyDescent="0.25">
      <c r="A158" s="299"/>
      <c r="B158" s="300" t="s">
        <v>86</v>
      </c>
      <c r="C158" s="521" t="s">
        <v>87</v>
      </c>
      <c r="D158" s="521"/>
      <c r="E158" s="521"/>
      <c r="F158" s="301"/>
      <c r="G158" s="302"/>
      <c r="H158" s="302"/>
      <c r="I158" s="302"/>
      <c r="J158" s="303">
        <v>179.72</v>
      </c>
      <c r="K158" s="302"/>
      <c r="L158" s="303">
        <v>18.510000000000002</v>
      </c>
      <c r="M158" s="304">
        <v>31.47</v>
      </c>
      <c r="N158" s="320">
        <v>582.51</v>
      </c>
      <c r="AK158" s="29"/>
      <c r="AL158" s="30"/>
      <c r="AN158" s="3" t="s">
        <v>92</v>
      </c>
      <c r="AP158" s="30"/>
      <c r="AQ158" s="30"/>
      <c r="AR158" s="30"/>
    </row>
    <row r="159" spans="1:44" s="4" customFormat="1" ht="15" customHeight="1" x14ac:dyDescent="0.25">
      <c r="A159" s="299"/>
      <c r="B159" s="300" t="s">
        <v>88</v>
      </c>
      <c r="C159" s="521" t="s">
        <v>89</v>
      </c>
      <c r="D159" s="521"/>
      <c r="E159" s="521"/>
      <c r="F159" s="301"/>
      <c r="G159" s="302"/>
      <c r="H159" s="302"/>
      <c r="I159" s="302"/>
      <c r="J159" s="303">
        <v>361.07</v>
      </c>
      <c r="K159" s="302"/>
      <c r="L159" s="303">
        <v>0.35</v>
      </c>
      <c r="M159" s="304">
        <v>8.19</v>
      </c>
      <c r="N159" s="320">
        <v>2.87</v>
      </c>
      <c r="AK159" s="29"/>
      <c r="AL159" s="30"/>
      <c r="AO159" s="3" t="s">
        <v>93</v>
      </c>
      <c r="AP159" s="30"/>
      <c r="AQ159" s="30"/>
      <c r="AR159" s="30"/>
    </row>
    <row r="160" spans="1:44" s="4" customFormat="1" ht="15" x14ac:dyDescent="0.25">
      <c r="A160" s="307"/>
      <c r="B160" s="300"/>
      <c r="C160" s="521" t="s">
        <v>90</v>
      </c>
      <c r="D160" s="521"/>
      <c r="E160" s="521"/>
      <c r="F160" s="301" t="s">
        <v>91</v>
      </c>
      <c r="G160" s="308">
        <v>43.7</v>
      </c>
      <c r="H160" s="302"/>
      <c r="I160" s="332">
        <v>4.5011000000000001</v>
      </c>
      <c r="J160" s="309"/>
      <c r="K160" s="302"/>
      <c r="L160" s="309"/>
      <c r="M160" s="302"/>
      <c r="N160" s="310"/>
      <c r="AK160" s="29"/>
      <c r="AL160" s="30"/>
      <c r="AN160" s="3" t="s">
        <v>94</v>
      </c>
      <c r="AP160" s="30"/>
      <c r="AQ160" s="30"/>
      <c r="AR160" s="30"/>
    </row>
    <row r="161" spans="1:45" s="4" customFormat="1" ht="15" customHeight="1" x14ac:dyDescent="0.25">
      <c r="A161" s="307"/>
      <c r="B161" s="300"/>
      <c r="C161" s="521" t="s">
        <v>92</v>
      </c>
      <c r="D161" s="521"/>
      <c r="E161" s="521"/>
      <c r="F161" s="301" t="s">
        <v>91</v>
      </c>
      <c r="G161" s="304">
        <v>15.14</v>
      </c>
      <c r="H161" s="302"/>
      <c r="I161" s="339">
        <v>1.55942</v>
      </c>
      <c r="J161" s="309"/>
      <c r="K161" s="302"/>
      <c r="L161" s="309"/>
      <c r="M161" s="302"/>
      <c r="N161" s="310"/>
      <c r="AK161" s="29"/>
      <c r="AL161" s="30"/>
      <c r="AN161" s="3" t="s">
        <v>96</v>
      </c>
      <c r="AP161" s="30"/>
      <c r="AQ161" s="30"/>
      <c r="AR161" s="30"/>
    </row>
    <row r="162" spans="1:45" s="4" customFormat="1" ht="17.25" customHeight="1" x14ac:dyDescent="0.25">
      <c r="A162" s="311"/>
      <c r="B162" s="300"/>
      <c r="C162" s="554" t="s">
        <v>93</v>
      </c>
      <c r="D162" s="554"/>
      <c r="E162" s="554"/>
      <c r="F162" s="312"/>
      <c r="G162" s="313"/>
      <c r="H162" s="313"/>
      <c r="I162" s="313"/>
      <c r="J162" s="334">
        <v>1561.42</v>
      </c>
      <c r="K162" s="313"/>
      <c r="L162" s="314">
        <v>160.82</v>
      </c>
      <c r="M162" s="313"/>
      <c r="N162" s="315">
        <v>2742.55</v>
      </c>
      <c r="AK162" s="29"/>
      <c r="AL162" s="30"/>
      <c r="AN162" s="3" t="s">
        <v>99</v>
      </c>
      <c r="AP162" s="30"/>
      <c r="AQ162" s="30"/>
      <c r="AR162" s="30"/>
    </row>
    <row r="163" spans="1:45" s="4" customFormat="1" ht="15" customHeight="1" x14ac:dyDescent="0.25">
      <c r="A163" s="307"/>
      <c r="B163" s="300"/>
      <c r="C163" s="521" t="s">
        <v>94</v>
      </c>
      <c r="D163" s="521"/>
      <c r="E163" s="521"/>
      <c r="F163" s="301"/>
      <c r="G163" s="302"/>
      <c r="H163" s="302"/>
      <c r="I163" s="302"/>
      <c r="J163" s="309"/>
      <c r="K163" s="302"/>
      <c r="L163" s="303">
        <v>60.32</v>
      </c>
      <c r="M163" s="302"/>
      <c r="N163" s="305">
        <v>1898.27</v>
      </c>
      <c r="AK163" s="29"/>
      <c r="AL163" s="30"/>
      <c r="AP163" s="30" t="s">
        <v>61</v>
      </c>
      <c r="AQ163" s="30"/>
      <c r="AR163" s="30"/>
    </row>
    <row r="164" spans="1:45" s="4" customFormat="1" ht="25.5" customHeight="1" x14ac:dyDescent="0.25">
      <c r="A164" s="307"/>
      <c r="B164" s="300" t="s">
        <v>95</v>
      </c>
      <c r="C164" s="521" t="s">
        <v>96</v>
      </c>
      <c r="D164" s="521"/>
      <c r="E164" s="521"/>
      <c r="F164" s="301" t="s">
        <v>97</v>
      </c>
      <c r="G164" s="306">
        <v>103</v>
      </c>
      <c r="H164" s="302"/>
      <c r="I164" s="306">
        <v>103</v>
      </c>
      <c r="J164" s="309"/>
      <c r="K164" s="302"/>
      <c r="L164" s="303">
        <v>62.13</v>
      </c>
      <c r="M164" s="302"/>
      <c r="N164" s="305">
        <v>1955.22</v>
      </c>
      <c r="AK164" s="29"/>
      <c r="AL164" s="30" t="s">
        <v>174</v>
      </c>
      <c r="AP164" s="30"/>
      <c r="AQ164" s="30"/>
      <c r="AR164" s="30"/>
    </row>
    <row r="165" spans="1:45" s="4" customFormat="1" ht="26.25" customHeight="1" x14ac:dyDescent="0.25">
      <c r="A165" s="307"/>
      <c r="B165" s="300" t="s">
        <v>98</v>
      </c>
      <c r="C165" s="521" t="s">
        <v>99</v>
      </c>
      <c r="D165" s="521"/>
      <c r="E165" s="521"/>
      <c r="F165" s="301" t="s">
        <v>97</v>
      </c>
      <c r="G165" s="306">
        <v>60</v>
      </c>
      <c r="H165" s="302"/>
      <c r="I165" s="306">
        <v>60</v>
      </c>
      <c r="J165" s="309"/>
      <c r="K165" s="302"/>
      <c r="L165" s="303">
        <v>36.19</v>
      </c>
      <c r="M165" s="302"/>
      <c r="N165" s="305">
        <v>1138.96</v>
      </c>
      <c r="AK165" s="29"/>
      <c r="AL165" s="30"/>
      <c r="AP165" s="30"/>
      <c r="AQ165" s="30"/>
      <c r="AR165" s="30"/>
      <c r="AS165" s="3" t="s">
        <v>175</v>
      </c>
    </row>
    <row r="166" spans="1:45" s="4" customFormat="1" ht="15" customHeight="1" x14ac:dyDescent="0.25">
      <c r="A166" s="316"/>
      <c r="B166" s="317"/>
      <c r="C166" s="520" t="s">
        <v>61</v>
      </c>
      <c r="D166" s="520"/>
      <c r="E166" s="520"/>
      <c r="F166" s="294"/>
      <c r="G166" s="295"/>
      <c r="H166" s="295"/>
      <c r="I166" s="295"/>
      <c r="J166" s="297"/>
      <c r="K166" s="295"/>
      <c r="L166" s="318">
        <v>259.14</v>
      </c>
      <c r="M166" s="313"/>
      <c r="N166" s="319">
        <v>5836.73</v>
      </c>
      <c r="AK166" s="29"/>
      <c r="AL166" s="30"/>
      <c r="AM166" s="3" t="s">
        <v>83</v>
      </c>
      <c r="AP166" s="30"/>
      <c r="AQ166" s="30"/>
      <c r="AR166" s="30"/>
    </row>
    <row r="167" spans="1:45" s="4" customFormat="1" ht="26.25" customHeight="1" x14ac:dyDescent="0.25">
      <c r="A167" s="292" t="s">
        <v>132</v>
      </c>
      <c r="B167" s="293" t="s">
        <v>173</v>
      </c>
      <c r="C167" s="520" t="s">
        <v>401</v>
      </c>
      <c r="D167" s="520"/>
      <c r="E167" s="520"/>
      <c r="F167" s="294" t="s">
        <v>80</v>
      </c>
      <c r="G167" s="295">
        <v>4</v>
      </c>
      <c r="H167" s="296">
        <v>1</v>
      </c>
      <c r="I167" s="296">
        <v>4</v>
      </c>
      <c r="J167" s="297"/>
      <c r="K167" s="295"/>
      <c r="L167" s="297"/>
      <c r="M167" s="295"/>
      <c r="N167" s="298"/>
      <c r="AK167" s="29"/>
      <c r="AL167" s="30"/>
      <c r="AM167" s="3" t="s">
        <v>85</v>
      </c>
      <c r="AP167" s="30"/>
      <c r="AQ167" s="30"/>
      <c r="AR167" s="30"/>
    </row>
    <row r="168" spans="1:45" s="4" customFormat="1" ht="15" customHeight="1" x14ac:dyDescent="0.25">
      <c r="A168" s="311"/>
      <c r="B168" s="275"/>
      <c r="C168" s="521" t="s">
        <v>385</v>
      </c>
      <c r="D168" s="521"/>
      <c r="E168" s="521"/>
      <c r="F168" s="521"/>
      <c r="G168" s="521"/>
      <c r="H168" s="521"/>
      <c r="I168" s="521"/>
      <c r="J168" s="521"/>
      <c r="K168" s="521"/>
      <c r="L168" s="521"/>
      <c r="M168" s="521"/>
      <c r="N168" s="529"/>
      <c r="AK168" s="29"/>
      <c r="AL168" s="30"/>
      <c r="AM168" s="3" t="s">
        <v>87</v>
      </c>
      <c r="AP168" s="30"/>
      <c r="AQ168" s="30"/>
      <c r="AR168" s="30"/>
    </row>
    <row r="169" spans="1:45" s="4" customFormat="1" ht="15" x14ac:dyDescent="0.25">
      <c r="A169" s="299"/>
      <c r="B169" s="300" t="s">
        <v>49</v>
      </c>
      <c r="C169" s="521" t="s">
        <v>83</v>
      </c>
      <c r="D169" s="521"/>
      <c r="E169" s="521"/>
      <c r="F169" s="301"/>
      <c r="G169" s="302"/>
      <c r="H169" s="302"/>
      <c r="I169" s="302"/>
      <c r="J169" s="303">
        <v>14.38</v>
      </c>
      <c r="K169" s="302"/>
      <c r="L169" s="303">
        <v>57.52</v>
      </c>
      <c r="M169" s="304">
        <v>31.47</v>
      </c>
      <c r="N169" s="305">
        <v>1810.15</v>
      </c>
      <c r="AK169" s="29"/>
      <c r="AL169" s="30"/>
      <c r="AM169" s="3" t="s">
        <v>89</v>
      </c>
      <c r="AP169" s="30"/>
      <c r="AQ169" s="30"/>
      <c r="AR169" s="30"/>
    </row>
    <row r="170" spans="1:45" s="4" customFormat="1" ht="15" x14ac:dyDescent="0.25">
      <c r="A170" s="299"/>
      <c r="B170" s="300" t="s">
        <v>84</v>
      </c>
      <c r="C170" s="521" t="s">
        <v>85</v>
      </c>
      <c r="D170" s="521"/>
      <c r="E170" s="521"/>
      <c r="F170" s="301"/>
      <c r="G170" s="302"/>
      <c r="H170" s="302"/>
      <c r="I170" s="302"/>
      <c r="J170" s="303">
        <v>43.9</v>
      </c>
      <c r="K170" s="302"/>
      <c r="L170" s="303">
        <v>175.6</v>
      </c>
      <c r="M170" s="306">
        <v>12</v>
      </c>
      <c r="N170" s="305">
        <v>2107.1999999999998</v>
      </c>
      <c r="AK170" s="29"/>
      <c r="AL170" s="30"/>
      <c r="AN170" s="3" t="s">
        <v>90</v>
      </c>
      <c r="AP170" s="30"/>
      <c r="AQ170" s="30"/>
      <c r="AR170" s="30"/>
    </row>
    <row r="171" spans="1:45" s="4" customFormat="1" ht="15" x14ac:dyDescent="0.25">
      <c r="A171" s="299"/>
      <c r="B171" s="300" t="s">
        <v>86</v>
      </c>
      <c r="C171" s="521" t="s">
        <v>87</v>
      </c>
      <c r="D171" s="521"/>
      <c r="E171" s="521"/>
      <c r="F171" s="301"/>
      <c r="G171" s="302"/>
      <c r="H171" s="302"/>
      <c r="I171" s="302"/>
      <c r="J171" s="303">
        <v>5.66</v>
      </c>
      <c r="K171" s="302"/>
      <c r="L171" s="303">
        <v>22.64</v>
      </c>
      <c r="M171" s="304">
        <v>31.47</v>
      </c>
      <c r="N171" s="320">
        <v>712.48</v>
      </c>
      <c r="AK171" s="29"/>
      <c r="AL171" s="30"/>
      <c r="AN171" s="3" t="s">
        <v>92</v>
      </c>
      <c r="AP171" s="30"/>
      <c r="AQ171" s="30"/>
      <c r="AR171" s="30"/>
    </row>
    <row r="172" spans="1:45" s="4" customFormat="1" ht="15" customHeight="1" x14ac:dyDescent="0.25">
      <c r="A172" s="299"/>
      <c r="B172" s="300" t="s">
        <v>88</v>
      </c>
      <c r="C172" s="521" t="s">
        <v>89</v>
      </c>
      <c r="D172" s="521"/>
      <c r="E172" s="521"/>
      <c r="F172" s="301"/>
      <c r="G172" s="302"/>
      <c r="H172" s="302"/>
      <c r="I172" s="302"/>
      <c r="J172" s="303">
        <v>359.8</v>
      </c>
      <c r="K172" s="302"/>
      <c r="L172" s="303">
        <v>8.4</v>
      </c>
      <c r="M172" s="304">
        <v>8.19</v>
      </c>
      <c r="N172" s="320">
        <v>68.8</v>
      </c>
      <c r="AK172" s="29"/>
      <c r="AL172" s="30"/>
      <c r="AO172" s="3" t="s">
        <v>93</v>
      </c>
      <c r="AP172" s="30"/>
      <c r="AQ172" s="30"/>
      <c r="AR172" s="30"/>
    </row>
    <row r="173" spans="1:45" s="4" customFormat="1" ht="15" x14ac:dyDescent="0.25">
      <c r="A173" s="307"/>
      <c r="B173" s="300"/>
      <c r="C173" s="521" t="s">
        <v>90</v>
      </c>
      <c r="D173" s="521"/>
      <c r="E173" s="521"/>
      <c r="F173" s="301" t="s">
        <v>91</v>
      </c>
      <c r="G173" s="304">
        <v>1.53</v>
      </c>
      <c r="H173" s="302"/>
      <c r="I173" s="304">
        <v>6.12</v>
      </c>
      <c r="J173" s="309"/>
      <c r="K173" s="302"/>
      <c r="L173" s="309"/>
      <c r="M173" s="302"/>
      <c r="N173" s="310"/>
      <c r="AK173" s="29"/>
      <c r="AL173" s="30"/>
      <c r="AN173" s="3" t="s">
        <v>94</v>
      </c>
      <c r="AP173" s="30"/>
      <c r="AQ173" s="30"/>
      <c r="AR173" s="30"/>
    </row>
    <row r="174" spans="1:45" s="4" customFormat="1" ht="22.5" customHeight="1" x14ac:dyDescent="0.25">
      <c r="A174" s="307"/>
      <c r="B174" s="300"/>
      <c r="C174" s="521" t="s">
        <v>92</v>
      </c>
      <c r="D174" s="521"/>
      <c r="E174" s="521"/>
      <c r="F174" s="301" t="s">
        <v>91</v>
      </c>
      <c r="G174" s="304">
        <v>0.55000000000000004</v>
      </c>
      <c r="H174" s="302"/>
      <c r="I174" s="308">
        <v>2.2000000000000002</v>
      </c>
      <c r="J174" s="309"/>
      <c r="K174" s="302"/>
      <c r="L174" s="309"/>
      <c r="M174" s="302"/>
      <c r="N174" s="310"/>
      <c r="AK174" s="29"/>
      <c r="AL174" s="30"/>
      <c r="AN174" s="3" t="s">
        <v>96</v>
      </c>
      <c r="AP174" s="30"/>
      <c r="AQ174" s="30"/>
      <c r="AR174" s="30"/>
    </row>
    <row r="175" spans="1:45" s="4" customFormat="1" ht="22.5" customHeight="1" x14ac:dyDescent="0.25">
      <c r="A175" s="311"/>
      <c r="B175" s="300"/>
      <c r="C175" s="554" t="s">
        <v>93</v>
      </c>
      <c r="D175" s="554"/>
      <c r="E175" s="554"/>
      <c r="F175" s="312"/>
      <c r="G175" s="313"/>
      <c r="H175" s="313"/>
      <c r="I175" s="313"/>
      <c r="J175" s="314">
        <v>60.38</v>
      </c>
      <c r="K175" s="313"/>
      <c r="L175" s="314">
        <v>241.52</v>
      </c>
      <c r="M175" s="313"/>
      <c r="N175" s="315">
        <v>3986.15</v>
      </c>
      <c r="AK175" s="29"/>
      <c r="AL175" s="30"/>
      <c r="AN175" s="3" t="s">
        <v>99</v>
      </c>
      <c r="AP175" s="30"/>
      <c r="AQ175" s="30"/>
      <c r="AR175" s="30"/>
    </row>
    <row r="176" spans="1:45" s="4" customFormat="1" ht="15" customHeight="1" x14ac:dyDescent="0.25">
      <c r="A176" s="307"/>
      <c r="B176" s="300"/>
      <c r="C176" s="521" t="s">
        <v>94</v>
      </c>
      <c r="D176" s="521"/>
      <c r="E176" s="521"/>
      <c r="F176" s="301"/>
      <c r="G176" s="302"/>
      <c r="H176" s="302"/>
      <c r="I176" s="302"/>
      <c r="J176" s="309"/>
      <c r="K176" s="302"/>
      <c r="L176" s="303">
        <v>80.16</v>
      </c>
      <c r="M176" s="302"/>
      <c r="N176" s="305">
        <v>2522.63</v>
      </c>
      <c r="AK176" s="29"/>
      <c r="AL176" s="30"/>
      <c r="AP176" s="30" t="s">
        <v>61</v>
      </c>
      <c r="AQ176" s="30"/>
      <c r="AR176" s="30"/>
    </row>
    <row r="177" spans="1:46" s="4" customFormat="1" ht="22.5" customHeight="1" x14ac:dyDescent="0.25">
      <c r="A177" s="307"/>
      <c r="B177" s="300" t="s">
        <v>95</v>
      </c>
      <c r="C177" s="521" t="s">
        <v>96</v>
      </c>
      <c r="D177" s="521"/>
      <c r="E177" s="521"/>
      <c r="F177" s="301" t="s">
        <v>97</v>
      </c>
      <c r="G177" s="306">
        <v>103</v>
      </c>
      <c r="H177" s="302"/>
      <c r="I177" s="306">
        <v>103</v>
      </c>
      <c r="J177" s="309"/>
      <c r="K177" s="302"/>
      <c r="L177" s="303">
        <v>82.56</v>
      </c>
      <c r="M177" s="302"/>
      <c r="N177" s="305">
        <v>2598.31</v>
      </c>
      <c r="AK177" s="29"/>
      <c r="AL177" s="30"/>
      <c r="AP177" s="30"/>
      <c r="AQ177" s="30"/>
      <c r="AR177" s="30"/>
    </row>
    <row r="178" spans="1:46" s="4" customFormat="1" ht="22.5" customHeight="1" x14ac:dyDescent="0.25">
      <c r="A178" s="307"/>
      <c r="B178" s="300" t="s">
        <v>98</v>
      </c>
      <c r="C178" s="521" t="s">
        <v>99</v>
      </c>
      <c r="D178" s="521"/>
      <c r="E178" s="521"/>
      <c r="F178" s="301" t="s">
        <v>97</v>
      </c>
      <c r="G178" s="306">
        <v>60</v>
      </c>
      <c r="H178" s="302"/>
      <c r="I178" s="306">
        <v>60</v>
      </c>
      <c r="J178" s="309"/>
      <c r="K178" s="302"/>
      <c r="L178" s="303">
        <v>48.1</v>
      </c>
      <c r="M178" s="302"/>
      <c r="N178" s="305">
        <v>1513.58</v>
      </c>
      <c r="AK178" s="29"/>
      <c r="AL178" s="30"/>
      <c r="AP178" s="30"/>
      <c r="AQ178" s="30" t="s">
        <v>176</v>
      </c>
      <c r="AR178" s="30"/>
    </row>
    <row r="179" spans="1:46" s="4" customFormat="1" ht="15" customHeight="1" x14ac:dyDescent="0.25">
      <c r="A179" s="316"/>
      <c r="B179" s="317"/>
      <c r="C179" s="520" t="s">
        <v>61</v>
      </c>
      <c r="D179" s="520"/>
      <c r="E179" s="520"/>
      <c r="F179" s="294"/>
      <c r="G179" s="295"/>
      <c r="H179" s="295"/>
      <c r="I179" s="295"/>
      <c r="J179" s="297"/>
      <c r="K179" s="295"/>
      <c r="L179" s="318">
        <v>372.18</v>
      </c>
      <c r="M179" s="313"/>
      <c r="N179" s="319">
        <v>8098.04</v>
      </c>
      <c r="AK179" s="29" t="s">
        <v>177</v>
      </c>
      <c r="AL179" s="30"/>
      <c r="AP179" s="30"/>
      <c r="AQ179" s="30"/>
      <c r="AR179" s="30"/>
    </row>
    <row r="180" spans="1:46" s="4" customFormat="1" ht="15" hidden="1" customHeight="1" x14ac:dyDescent="0.25">
      <c r="A180" s="323"/>
      <c r="B180" s="324"/>
      <c r="C180" s="324"/>
      <c r="D180" s="324"/>
      <c r="E180" s="324"/>
      <c r="F180" s="325"/>
      <c r="G180" s="325"/>
      <c r="H180" s="325"/>
      <c r="I180" s="325"/>
      <c r="J180" s="326"/>
      <c r="K180" s="325"/>
      <c r="L180" s="326"/>
      <c r="M180" s="302"/>
      <c r="N180" s="326"/>
      <c r="AK180" s="29"/>
      <c r="AL180" s="30" t="s">
        <v>179</v>
      </c>
      <c r="AP180" s="30"/>
      <c r="AQ180" s="30"/>
      <c r="AR180" s="30"/>
    </row>
    <row r="181" spans="1:46" s="4" customFormat="1" ht="15" customHeight="1" x14ac:dyDescent="0.25">
      <c r="A181" s="327"/>
      <c r="B181" s="328"/>
      <c r="C181" s="520" t="s">
        <v>176</v>
      </c>
      <c r="D181" s="520"/>
      <c r="E181" s="520"/>
      <c r="F181" s="520"/>
      <c r="G181" s="520"/>
      <c r="H181" s="520"/>
      <c r="I181" s="520"/>
      <c r="J181" s="520"/>
      <c r="K181" s="520"/>
      <c r="L181" s="329">
        <v>631.32000000000005</v>
      </c>
      <c r="M181" s="330"/>
      <c r="N181" s="331">
        <v>13934.77</v>
      </c>
      <c r="AK181" s="29"/>
      <c r="AL181" s="30"/>
      <c r="AP181" s="30"/>
      <c r="AQ181" s="30"/>
      <c r="AR181" s="30"/>
      <c r="AT181" s="3" t="s">
        <v>181</v>
      </c>
    </row>
    <row r="182" spans="1:46" s="4" customFormat="1" ht="15" customHeight="1" x14ac:dyDescent="0.25">
      <c r="A182" s="526" t="s">
        <v>177</v>
      </c>
      <c r="B182" s="527"/>
      <c r="C182" s="527"/>
      <c r="D182" s="527"/>
      <c r="E182" s="527"/>
      <c r="F182" s="527"/>
      <c r="G182" s="527"/>
      <c r="H182" s="527"/>
      <c r="I182" s="527"/>
      <c r="J182" s="527"/>
      <c r="K182" s="527"/>
      <c r="L182" s="527"/>
      <c r="M182" s="527"/>
      <c r="N182" s="528"/>
      <c r="AK182" s="29"/>
      <c r="AL182" s="30"/>
      <c r="AP182" s="30" t="s">
        <v>61</v>
      </c>
      <c r="AQ182" s="30"/>
      <c r="AR182" s="30"/>
    </row>
    <row r="183" spans="1:46" s="4" customFormat="1" ht="22.5" customHeight="1" x14ac:dyDescent="0.25">
      <c r="A183" s="292" t="s">
        <v>136</v>
      </c>
      <c r="B183" s="293" t="s">
        <v>178</v>
      </c>
      <c r="C183" s="520" t="s">
        <v>179</v>
      </c>
      <c r="D183" s="520"/>
      <c r="E183" s="520"/>
      <c r="F183" s="294" t="s">
        <v>180</v>
      </c>
      <c r="G183" s="295">
        <v>328</v>
      </c>
      <c r="H183" s="296">
        <v>1</v>
      </c>
      <c r="I183" s="296">
        <v>328</v>
      </c>
      <c r="J183" s="318">
        <v>16.28</v>
      </c>
      <c r="K183" s="295"/>
      <c r="L183" s="335">
        <v>5339.84</v>
      </c>
      <c r="M183" s="340">
        <v>8.19</v>
      </c>
      <c r="N183" s="319">
        <v>43733.29</v>
      </c>
      <c r="AK183" s="29"/>
      <c r="AL183" s="30" t="s">
        <v>183</v>
      </c>
      <c r="AP183" s="30"/>
      <c r="AQ183" s="30"/>
      <c r="AR183" s="30"/>
    </row>
    <row r="184" spans="1:46" s="4" customFormat="1" ht="15" customHeight="1" x14ac:dyDescent="0.25">
      <c r="A184" s="311"/>
      <c r="B184" s="275"/>
      <c r="C184" s="521" t="s">
        <v>355</v>
      </c>
      <c r="D184" s="521"/>
      <c r="E184" s="521"/>
      <c r="F184" s="521"/>
      <c r="G184" s="521"/>
      <c r="H184" s="521"/>
      <c r="I184" s="521"/>
      <c r="J184" s="521"/>
      <c r="K184" s="521"/>
      <c r="L184" s="521"/>
      <c r="M184" s="521"/>
      <c r="N184" s="529"/>
      <c r="AK184" s="29"/>
      <c r="AL184" s="30"/>
      <c r="AP184" s="30"/>
      <c r="AQ184" s="30"/>
      <c r="AR184" s="30"/>
      <c r="AT184" s="3" t="s">
        <v>184</v>
      </c>
    </row>
    <row r="185" spans="1:46" s="4" customFormat="1" ht="15" customHeight="1" x14ac:dyDescent="0.25">
      <c r="A185" s="316"/>
      <c r="B185" s="317"/>
      <c r="C185" s="520" t="s">
        <v>61</v>
      </c>
      <c r="D185" s="520"/>
      <c r="E185" s="520"/>
      <c r="F185" s="294"/>
      <c r="G185" s="295"/>
      <c r="H185" s="295"/>
      <c r="I185" s="295"/>
      <c r="J185" s="297"/>
      <c r="K185" s="295"/>
      <c r="L185" s="335">
        <v>5339.84</v>
      </c>
      <c r="M185" s="313"/>
      <c r="N185" s="319">
        <v>43733.29</v>
      </c>
      <c r="AK185" s="29"/>
      <c r="AL185" s="30"/>
      <c r="AP185" s="30" t="s">
        <v>61</v>
      </c>
      <c r="AQ185" s="30"/>
      <c r="AR185" s="30"/>
    </row>
    <row r="186" spans="1:46" s="4" customFormat="1" ht="23.25" customHeight="1" x14ac:dyDescent="0.25">
      <c r="A186" s="292" t="s">
        <v>139</v>
      </c>
      <c r="B186" s="293" t="s">
        <v>182</v>
      </c>
      <c r="C186" s="520" t="s">
        <v>183</v>
      </c>
      <c r="D186" s="520"/>
      <c r="E186" s="520"/>
      <c r="F186" s="294" t="s">
        <v>80</v>
      </c>
      <c r="G186" s="295">
        <v>4</v>
      </c>
      <c r="H186" s="296">
        <v>1</v>
      </c>
      <c r="I186" s="296">
        <v>4</v>
      </c>
      <c r="J186" s="318">
        <v>695.29</v>
      </c>
      <c r="K186" s="295"/>
      <c r="L186" s="335">
        <v>2781.16</v>
      </c>
      <c r="M186" s="340">
        <v>8.19</v>
      </c>
      <c r="N186" s="319">
        <v>22777.7</v>
      </c>
      <c r="AK186" s="29"/>
      <c r="AL186" s="30" t="s">
        <v>187</v>
      </c>
      <c r="AP186" s="30"/>
      <c r="AQ186" s="30"/>
      <c r="AR186" s="30"/>
    </row>
    <row r="187" spans="1:46" s="4" customFormat="1" ht="15" customHeight="1" x14ac:dyDescent="0.25">
      <c r="A187" s="311"/>
      <c r="B187" s="275"/>
      <c r="C187" s="521" t="s">
        <v>356</v>
      </c>
      <c r="D187" s="521"/>
      <c r="E187" s="521"/>
      <c r="F187" s="521"/>
      <c r="G187" s="521"/>
      <c r="H187" s="521"/>
      <c r="I187" s="521"/>
      <c r="J187" s="521"/>
      <c r="K187" s="521"/>
      <c r="L187" s="521"/>
      <c r="M187" s="521"/>
      <c r="N187" s="529"/>
      <c r="AK187" s="29"/>
      <c r="AL187" s="30"/>
      <c r="AP187" s="30"/>
      <c r="AQ187" s="30"/>
      <c r="AR187" s="30"/>
      <c r="AT187" s="3" t="s">
        <v>188</v>
      </c>
    </row>
    <row r="188" spans="1:46" s="4" customFormat="1" ht="15" customHeight="1" x14ac:dyDescent="0.25">
      <c r="A188" s="316"/>
      <c r="B188" s="317"/>
      <c r="C188" s="520" t="s">
        <v>61</v>
      </c>
      <c r="D188" s="520"/>
      <c r="E188" s="520"/>
      <c r="F188" s="294"/>
      <c r="G188" s="295"/>
      <c r="H188" s="295"/>
      <c r="I188" s="295"/>
      <c r="J188" s="297"/>
      <c r="K188" s="295"/>
      <c r="L188" s="335">
        <v>2781.16</v>
      </c>
      <c r="M188" s="313"/>
      <c r="N188" s="319">
        <v>22777.7</v>
      </c>
      <c r="AK188" s="29"/>
      <c r="AL188" s="30"/>
      <c r="AP188" s="30" t="s">
        <v>61</v>
      </c>
      <c r="AQ188" s="30"/>
      <c r="AR188" s="30"/>
    </row>
    <row r="189" spans="1:46" s="4" customFormat="1" ht="22.5" customHeight="1" x14ac:dyDescent="0.25">
      <c r="A189" s="292" t="s">
        <v>185</v>
      </c>
      <c r="B189" s="293" t="s">
        <v>186</v>
      </c>
      <c r="C189" s="520" t="s">
        <v>187</v>
      </c>
      <c r="D189" s="520"/>
      <c r="E189" s="520"/>
      <c r="F189" s="294" t="s">
        <v>80</v>
      </c>
      <c r="G189" s="295">
        <v>18</v>
      </c>
      <c r="H189" s="296">
        <v>1</v>
      </c>
      <c r="I189" s="296">
        <v>18</v>
      </c>
      <c r="J189" s="318">
        <v>105.02</v>
      </c>
      <c r="K189" s="295"/>
      <c r="L189" s="335">
        <v>1890.36</v>
      </c>
      <c r="M189" s="340">
        <v>8.19</v>
      </c>
      <c r="N189" s="319">
        <v>15482.05</v>
      </c>
      <c r="AK189" s="29"/>
      <c r="AL189" s="30" t="s">
        <v>191</v>
      </c>
      <c r="AP189" s="30"/>
      <c r="AQ189" s="30"/>
      <c r="AR189" s="30"/>
    </row>
    <row r="190" spans="1:46" s="4" customFormat="1" ht="15" customHeight="1" x14ac:dyDescent="0.25">
      <c r="A190" s="311"/>
      <c r="B190" s="275"/>
      <c r="C190" s="521" t="s">
        <v>357</v>
      </c>
      <c r="D190" s="521"/>
      <c r="E190" s="521"/>
      <c r="F190" s="521"/>
      <c r="G190" s="521"/>
      <c r="H190" s="521"/>
      <c r="I190" s="521"/>
      <c r="J190" s="521"/>
      <c r="K190" s="521"/>
      <c r="L190" s="521"/>
      <c r="M190" s="521"/>
      <c r="N190" s="529"/>
      <c r="AK190" s="29"/>
      <c r="AL190" s="30"/>
      <c r="AP190" s="30"/>
      <c r="AQ190" s="30"/>
      <c r="AR190" s="30"/>
      <c r="AT190" s="3" t="s">
        <v>192</v>
      </c>
    </row>
    <row r="191" spans="1:46" s="4" customFormat="1" ht="15" customHeight="1" x14ac:dyDescent="0.25">
      <c r="A191" s="316"/>
      <c r="B191" s="317"/>
      <c r="C191" s="520" t="s">
        <v>61</v>
      </c>
      <c r="D191" s="520"/>
      <c r="E191" s="520"/>
      <c r="F191" s="294"/>
      <c r="G191" s="295"/>
      <c r="H191" s="295"/>
      <c r="I191" s="295"/>
      <c r="J191" s="297"/>
      <c r="K191" s="295"/>
      <c r="L191" s="335">
        <v>1890.36</v>
      </c>
      <c r="M191" s="313"/>
      <c r="N191" s="319">
        <v>15482.05</v>
      </c>
      <c r="AK191" s="29"/>
      <c r="AL191" s="30"/>
      <c r="AP191" s="30" t="s">
        <v>61</v>
      </c>
      <c r="AQ191" s="30"/>
      <c r="AR191" s="30"/>
    </row>
    <row r="192" spans="1:46" s="4" customFormat="1" ht="23.25" customHeight="1" x14ac:dyDescent="0.25">
      <c r="A192" s="292" t="s">
        <v>189</v>
      </c>
      <c r="B192" s="293" t="s">
        <v>190</v>
      </c>
      <c r="C192" s="520" t="s">
        <v>191</v>
      </c>
      <c r="D192" s="520"/>
      <c r="E192" s="520"/>
      <c r="F192" s="294" t="s">
        <v>80</v>
      </c>
      <c r="G192" s="295">
        <v>18</v>
      </c>
      <c r="H192" s="296">
        <v>1</v>
      </c>
      <c r="I192" s="296">
        <v>18</v>
      </c>
      <c r="J192" s="318">
        <v>1.61</v>
      </c>
      <c r="K192" s="295"/>
      <c r="L192" s="318">
        <v>28.98</v>
      </c>
      <c r="M192" s="340">
        <v>8.19</v>
      </c>
      <c r="N192" s="322">
        <v>237.35</v>
      </c>
      <c r="AK192" s="29"/>
      <c r="AL192" s="30" t="s">
        <v>194</v>
      </c>
      <c r="AP192" s="30"/>
      <c r="AQ192" s="30"/>
      <c r="AR192" s="30"/>
    </row>
    <row r="193" spans="1:46" s="4" customFormat="1" ht="15" customHeight="1" x14ac:dyDescent="0.25">
      <c r="A193" s="311"/>
      <c r="B193" s="275"/>
      <c r="C193" s="521" t="s">
        <v>358</v>
      </c>
      <c r="D193" s="521"/>
      <c r="E193" s="521"/>
      <c r="F193" s="521"/>
      <c r="G193" s="521"/>
      <c r="H193" s="521"/>
      <c r="I193" s="521"/>
      <c r="J193" s="521"/>
      <c r="K193" s="521"/>
      <c r="L193" s="521"/>
      <c r="M193" s="521"/>
      <c r="N193" s="529"/>
      <c r="AK193" s="29"/>
      <c r="AL193" s="30"/>
      <c r="AP193" s="30"/>
      <c r="AQ193" s="30"/>
      <c r="AR193" s="30"/>
      <c r="AT193" s="3" t="s">
        <v>195</v>
      </c>
    </row>
    <row r="194" spans="1:46" s="4" customFormat="1" ht="15" customHeight="1" x14ac:dyDescent="0.25">
      <c r="A194" s="316"/>
      <c r="B194" s="317"/>
      <c r="C194" s="520" t="s">
        <v>61</v>
      </c>
      <c r="D194" s="520"/>
      <c r="E194" s="520"/>
      <c r="F194" s="294"/>
      <c r="G194" s="295"/>
      <c r="H194" s="295"/>
      <c r="I194" s="295"/>
      <c r="J194" s="297"/>
      <c r="K194" s="295"/>
      <c r="L194" s="318">
        <v>28.98</v>
      </c>
      <c r="M194" s="313"/>
      <c r="N194" s="322">
        <v>237.35</v>
      </c>
      <c r="AK194" s="29"/>
      <c r="AL194" s="30"/>
      <c r="AP194" s="30" t="s">
        <v>61</v>
      </c>
      <c r="AQ194" s="30"/>
      <c r="AR194" s="30"/>
    </row>
    <row r="195" spans="1:46" s="4" customFormat="1" ht="23.25" customHeight="1" x14ac:dyDescent="0.25">
      <c r="A195" s="292" t="s">
        <v>193</v>
      </c>
      <c r="B195" s="293" t="s">
        <v>386</v>
      </c>
      <c r="C195" s="520" t="s">
        <v>387</v>
      </c>
      <c r="D195" s="520"/>
      <c r="E195" s="520"/>
      <c r="F195" s="294" t="s">
        <v>80</v>
      </c>
      <c r="G195" s="295">
        <v>36</v>
      </c>
      <c r="H195" s="296">
        <v>1</v>
      </c>
      <c r="I195" s="296">
        <v>36</v>
      </c>
      <c r="J195" s="318">
        <v>28.08</v>
      </c>
      <c r="K195" s="295"/>
      <c r="L195" s="335">
        <v>1010.88</v>
      </c>
      <c r="M195" s="340">
        <v>8.19</v>
      </c>
      <c r="N195" s="319">
        <v>8279.11</v>
      </c>
      <c r="AK195" s="29"/>
      <c r="AL195" s="30" t="s">
        <v>198</v>
      </c>
      <c r="AP195" s="30"/>
      <c r="AQ195" s="30"/>
      <c r="AR195" s="30"/>
    </row>
    <row r="196" spans="1:46" s="4" customFormat="1" ht="15" customHeight="1" x14ac:dyDescent="0.25">
      <c r="A196" s="311"/>
      <c r="B196" s="275"/>
      <c r="C196" s="521" t="s">
        <v>388</v>
      </c>
      <c r="D196" s="521"/>
      <c r="E196" s="521"/>
      <c r="F196" s="521"/>
      <c r="G196" s="521"/>
      <c r="H196" s="521"/>
      <c r="I196" s="521"/>
      <c r="J196" s="521"/>
      <c r="K196" s="521"/>
      <c r="L196" s="521"/>
      <c r="M196" s="521"/>
      <c r="N196" s="529"/>
      <c r="AK196" s="29"/>
      <c r="AL196" s="30"/>
      <c r="AP196" s="30"/>
      <c r="AQ196" s="30"/>
      <c r="AR196" s="30"/>
      <c r="AT196" s="3" t="s">
        <v>199</v>
      </c>
    </row>
    <row r="197" spans="1:46" s="4" customFormat="1" ht="15" customHeight="1" x14ac:dyDescent="0.25">
      <c r="A197" s="316"/>
      <c r="B197" s="317"/>
      <c r="C197" s="520" t="s">
        <v>61</v>
      </c>
      <c r="D197" s="520"/>
      <c r="E197" s="520"/>
      <c r="F197" s="294"/>
      <c r="G197" s="295"/>
      <c r="H197" s="295"/>
      <c r="I197" s="295"/>
      <c r="J197" s="297"/>
      <c r="K197" s="295"/>
      <c r="L197" s="335">
        <v>1010.88</v>
      </c>
      <c r="M197" s="313"/>
      <c r="N197" s="319">
        <v>8279.11</v>
      </c>
      <c r="AK197" s="29"/>
      <c r="AL197" s="30"/>
      <c r="AP197" s="30" t="s">
        <v>61</v>
      </c>
      <c r="AQ197" s="30"/>
      <c r="AR197" s="30"/>
    </row>
    <row r="198" spans="1:46" s="4" customFormat="1" ht="22.5" customHeight="1" x14ac:dyDescent="0.25">
      <c r="A198" s="292" t="s">
        <v>196</v>
      </c>
      <c r="B198" s="293" t="s">
        <v>197</v>
      </c>
      <c r="C198" s="520" t="s">
        <v>198</v>
      </c>
      <c r="D198" s="520"/>
      <c r="E198" s="520"/>
      <c r="F198" s="294" t="s">
        <v>80</v>
      </c>
      <c r="G198" s="295">
        <v>36</v>
      </c>
      <c r="H198" s="296">
        <v>1</v>
      </c>
      <c r="I198" s="296">
        <v>36</v>
      </c>
      <c r="J198" s="318">
        <v>197.22</v>
      </c>
      <c r="K198" s="295"/>
      <c r="L198" s="335">
        <v>7099.92</v>
      </c>
      <c r="M198" s="340">
        <v>8.19</v>
      </c>
      <c r="N198" s="319">
        <v>58148.34</v>
      </c>
      <c r="AK198" s="29"/>
      <c r="AL198" s="30" t="s">
        <v>202</v>
      </c>
      <c r="AP198" s="30"/>
      <c r="AQ198" s="30"/>
      <c r="AR198" s="30"/>
    </row>
    <row r="199" spans="1:46" s="4" customFormat="1" ht="15" customHeight="1" x14ac:dyDescent="0.25">
      <c r="A199" s="311"/>
      <c r="B199" s="275"/>
      <c r="C199" s="521" t="s">
        <v>359</v>
      </c>
      <c r="D199" s="521"/>
      <c r="E199" s="521"/>
      <c r="F199" s="521"/>
      <c r="G199" s="521"/>
      <c r="H199" s="521"/>
      <c r="I199" s="521"/>
      <c r="J199" s="521"/>
      <c r="K199" s="521"/>
      <c r="L199" s="521"/>
      <c r="M199" s="521"/>
      <c r="N199" s="529"/>
      <c r="AK199" s="29"/>
      <c r="AL199" s="30"/>
      <c r="AP199" s="30"/>
      <c r="AQ199" s="30"/>
      <c r="AR199" s="30"/>
      <c r="AT199" s="3" t="s">
        <v>203</v>
      </c>
    </row>
    <row r="200" spans="1:46" s="4" customFormat="1" ht="15" customHeight="1" x14ac:dyDescent="0.25">
      <c r="A200" s="316"/>
      <c r="B200" s="317"/>
      <c r="C200" s="520" t="s">
        <v>61</v>
      </c>
      <c r="D200" s="520"/>
      <c r="E200" s="520"/>
      <c r="F200" s="294"/>
      <c r="G200" s="295"/>
      <c r="H200" s="295"/>
      <c r="I200" s="295"/>
      <c r="J200" s="297"/>
      <c r="K200" s="295"/>
      <c r="L200" s="335">
        <v>7099.92</v>
      </c>
      <c r="M200" s="313"/>
      <c r="N200" s="319">
        <v>58148.34</v>
      </c>
      <c r="AK200" s="29"/>
      <c r="AL200" s="30"/>
      <c r="AP200" s="30" t="s">
        <v>61</v>
      </c>
      <c r="AQ200" s="30"/>
      <c r="AR200" s="30"/>
    </row>
    <row r="201" spans="1:46" s="4" customFormat="1" ht="22.5" customHeight="1" x14ac:dyDescent="0.25">
      <c r="A201" s="292" t="s">
        <v>200</v>
      </c>
      <c r="B201" s="293" t="s">
        <v>201</v>
      </c>
      <c r="C201" s="520" t="s">
        <v>202</v>
      </c>
      <c r="D201" s="520"/>
      <c r="E201" s="520"/>
      <c r="F201" s="294" t="s">
        <v>80</v>
      </c>
      <c r="G201" s="295">
        <v>18</v>
      </c>
      <c r="H201" s="296">
        <v>1</v>
      </c>
      <c r="I201" s="296">
        <v>18</v>
      </c>
      <c r="J201" s="318">
        <v>97.68</v>
      </c>
      <c r="K201" s="295"/>
      <c r="L201" s="335">
        <v>1758.24</v>
      </c>
      <c r="M201" s="340">
        <v>8.19</v>
      </c>
      <c r="N201" s="319">
        <v>14399.99</v>
      </c>
      <c r="AK201" s="29"/>
      <c r="AL201" s="30" t="s">
        <v>206</v>
      </c>
      <c r="AP201" s="30"/>
      <c r="AQ201" s="30"/>
      <c r="AR201" s="30"/>
    </row>
    <row r="202" spans="1:46" s="4" customFormat="1" ht="15" customHeight="1" x14ac:dyDescent="0.25">
      <c r="A202" s="311"/>
      <c r="B202" s="275"/>
      <c r="C202" s="521" t="s">
        <v>360</v>
      </c>
      <c r="D202" s="521"/>
      <c r="E202" s="521"/>
      <c r="F202" s="521"/>
      <c r="G202" s="521"/>
      <c r="H202" s="521"/>
      <c r="I202" s="521"/>
      <c r="J202" s="521"/>
      <c r="K202" s="521"/>
      <c r="L202" s="521"/>
      <c r="M202" s="521"/>
      <c r="N202" s="529"/>
      <c r="AK202" s="29"/>
      <c r="AL202" s="30"/>
      <c r="AP202" s="30"/>
      <c r="AQ202" s="30"/>
      <c r="AR202" s="30"/>
      <c r="AT202" s="3" t="s">
        <v>207</v>
      </c>
    </row>
    <row r="203" spans="1:46" s="4" customFormat="1" ht="15" customHeight="1" x14ac:dyDescent="0.25">
      <c r="A203" s="316"/>
      <c r="B203" s="317"/>
      <c r="C203" s="520" t="s">
        <v>61</v>
      </c>
      <c r="D203" s="520"/>
      <c r="E203" s="520"/>
      <c r="F203" s="294"/>
      <c r="G203" s="295"/>
      <c r="H203" s="295"/>
      <c r="I203" s="295"/>
      <c r="J203" s="297"/>
      <c r="K203" s="295"/>
      <c r="L203" s="335">
        <v>1758.24</v>
      </c>
      <c r="M203" s="313"/>
      <c r="N203" s="319">
        <v>14399.99</v>
      </c>
      <c r="AK203" s="29"/>
      <c r="AL203" s="30"/>
      <c r="AP203" s="30" t="s">
        <v>61</v>
      </c>
      <c r="AQ203" s="30"/>
      <c r="AR203" s="30"/>
    </row>
    <row r="204" spans="1:46" s="4" customFormat="1" ht="22.5" customHeight="1" x14ac:dyDescent="0.25">
      <c r="A204" s="292" t="s">
        <v>204</v>
      </c>
      <c r="B204" s="293" t="s">
        <v>205</v>
      </c>
      <c r="C204" s="520" t="s">
        <v>206</v>
      </c>
      <c r="D204" s="520"/>
      <c r="E204" s="520"/>
      <c r="F204" s="294" t="s">
        <v>80</v>
      </c>
      <c r="G204" s="295">
        <v>18</v>
      </c>
      <c r="H204" s="296">
        <v>1</v>
      </c>
      <c r="I204" s="296">
        <v>18</v>
      </c>
      <c r="J204" s="318">
        <v>28.36</v>
      </c>
      <c r="K204" s="295"/>
      <c r="L204" s="318">
        <v>510.48</v>
      </c>
      <c r="M204" s="340">
        <v>8.19</v>
      </c>
      <c r="N204" s="319">
        <v>4180.83</v>
      </c>
      <c r="AK204" s="29"/>
      <c r="AL204" s="30" t="s">
        <v>210</v>
      </c>
      <c r="AP204" s="30"/>
      <c r="AQ204" s="30"/>
      <c r="AR204" s="30"/>
    </row>
    <row r="205" spans="1:46" s="4" customFormat="1" ht="15" customHeight="1" x14ac:dyDescent="0.25">
      <c r="A205" s="311"/>
      <c r="B205" s="275"/>
      <c r="C205" s="521" t="s">
        <v>361</v>
      </c>
      <c r="D205" s="521"/>
      <c r="E205" s="521"/>
      <c r="F205" s="521"/>
      <c r="G205" s="521"/>
      <c r="H205" s="521"/>
      <c r="I205" s="521"/>
      <c r="J205" s="521"/>
      <c r="K205" s="521"/>
      <c r="L205" s="521"/>
      <c r="M205" s="521"/>
      <c r="N205" s="529"/>
      <c r="AK205" s="29"/>
      <c r="AL205" s="30"/>
      <c r="AP205" s="30"/>
      <c r="AQ205" s="30"/>
      <c r="AR205" s="30"/>
      <c r="AT205" s="3" t="s">
        <v>211</v>
      </c>
    </row>
    <row r="206" spans="1:46" s="4" customFormat="1" ht="15" customHeight="1" x14ac:dyDescent="0.25">
      <c r="A206" s="316"/>
      <c r="B206" s="317"/>
      <c r="C206" s="520" t="s">
        <v>61</v>
      </c>
      <c r="D206" s="520"/>
      <c r="E206" s="520"/>
      <c r="F206" s="294"/>
      <c r="G206" s="295"/>
      <c r="H206" s="295"/>
      <c r="I206" s="295"/>
      <c r="J206" s="297"/>
      <c r="K206" s="295"/>
      <c r="L206" s="318">
        <v>510.48</v>
      </c>
      <c r="M206" s="313"/>
      <c r="N206" s="319">
        <v>4180.83</v>
      </c>
      <c r="AK206" s="29"/>
      <c r="AL206" s="30"/>
      <c r="AP206" s="30" t="s">
        <v>61</v>
      </c>
      <c r="AQ206" s="30"/>
      <c r="AR206" s="30"/>
    </row>
    <row r="207" spans="1:46" s="4" customFormat="1" ht="23.25" customHeight="1" x14ac:dyDescent="0.25">
      <c r="A207" s="292" t="s">
        <v>208</v>
      </c>
      <c r="B207" s="293" t="s">
        <v>209</v>
      </c>
      <c r="C207" s="520" t="s">
        <v>210</v>
      </c>
      <c r="D207" s="520"/>
      <c r="E207" s="520"/>
      <c r="F207" s="294" t="s">
        <v>80</v>
      </c>
      <c r="G207" s="295">
        <v>18</v>
      </c>
      <c r="H207" s="296">
        <v>1</v>
      </c>
      <c r="I207" s="296">
        <v>18</v>
      </c>
      <c r="J207" s="318">
        <v>42.27</v>
      </c>
      <c r="K207" s="295"/>
      <c r="L207" s="318">
        <v>760.86</v>
      </c>
      <c r="M207" s="340">
        <v>8.19</v>
      </c>
      <c r="N207" s="319">
        <v>6231.44</v>
      </c>
      <c r="AK207" s="29"/>
      <c r="AL207" s="30" t="s">
        <v>214</v>
      </c>
      <c r="AP207" s="30"/>
      <c r="AQ207" s="30"/>
      <c r="AR207" s="30"/>
    </row>
    <row r="208" spans="1:46" s="4" customFormat="1" ht="15" customHeight="1" x14ac:dyDescent="0.25">
      <c r="A208" s="311"/>
      <c r="B208" s="275"/>
      <c r="C208" s="521" t="s">
        <v>362</v>
      </c>
      <c r="D208" s="521"/>
      <c r="E208" s="521"/>
      <c r="F208" s="521"/>
      <c r="G208" s="521"/>
      <c r="H208" s="521"/>
      <c r="I208" s="521"/>
      <c r="J208" s="521"/>
      <c r="K208" s="521"/>
      <c r="L208" s="521"/>
      <c r="M208" s="521"/>
      <c r="N208" s="529"/>
      <c r="AK208" s="29"/>
      <c r="AL208" s="30"/>
      <c r="AP208" s="30"/>
      <c r="AQ208" s="30"/>
      <c r="AR208" s="30"/>
      <c r="AT208" s="3" t="s">
        <v>215</v>
      </c>
    </row>
    <row r="209" spans="1:46" s="4" customFormat="1" ht="15" customHeight="1" x14ac:dyDescent="0.25">
      <c r="A209" s="316"/>
      <c r="B209" s="317"/>
      <c r="C209" s="520" t="s">
        <v>61</v>
      </c>
      <c r="D209" s="520"/>
      <c r="E209" s="520"/>
      <c r="F209" s="294"/>
      <c r="G209" s="295"/>
      <c r="H209" s="295"/>
      <c r="I209" s="295"/>
      <c r="J209" s="297"/>
      <c r="K209" s="295"/>
      <c r="L209" s="318">
        <v>760.86</v>
      </c>
      <c r="M209" s="313"/>
      <c r="N209" s="319">
        <v>6231.44</v>
      </c>
      <c r="AK209" s="29"/>
      <c r="AL209" s="30"/>
      <c r="AP209" s="30" t="s">
        <v>61</v>
      </c>
      <c r="AQ209" s="30"/>
      <c r="AR209" s="30"/>
    </row>
    <row r="210" spans="1:46" s="4" customFormat="1" ht="22.5" customHeight="1" x14ac:dyDescent="0.25">
      <c r="A210" s="292" t="s">
        <v>212</v>
      </c>
      <c r="B210" s="293" t="s">
        <v>213</v>
      </c>
      <c r="C210" s="520" t="s">
        <v>214</v>
      </c>
      <c r="D210" s="520"/>
      <c r="E210" s="520"/>
      <c r="F210" s="294" t="s">
        <v>80</v>
      </c>
      <c r="G210" s="295">
        <v>15</v>
      </c>
      <c r="H210" s="296">
        <v>1</v>
      </c>
      <c r="I210" s="296">
        <v>15</v>
      </c>
      <c r="J210" s="318">
        <v>21.76</v>
      </c>
      <c r="K210" s="295"/>
      <c r="L210" s="318">
        <v>326.39999999999998</v>
      </c>
      <c r="M210" s="340">
        <v>8.19</v>
      </c>
      <c r="N210" s="319">
        <v>2673.22</v>
      </c>
      <c r="AK210" s="29"/>
      <c r="AL210" s="30" t="s">
        <v>218</v>
      </c>
      <c r="AP210" s="30"/>
      <c r="AQ210" s="30"/>
      <c r="AR210" s="30"/>
    </row>
    <row r="211" spans="1:46" s="4" customFormat="1" ht="15" customHeight="1" x14ac:dyDescent="0.25">
      <c r="A211" s="311"/>
      <c r="B211" s="275"/>
      <c r="C211" s="521" t="s">
        <v>363</v>
      </c>
      <c r="D211" s="521"/>
      <c r="E211" s="521"/>
      <c r="F211" s="521"/>
      <c r="G211" s="521"/>
      <c r="H211" s="521"/>
      <c r="I211" s="521"/>
      <c r="J211" s="521"/>
      <c r="K211" s="521"/>
      <c r="L211" s="521"/>
      <c r="M211" s="521"/>
      <c r="N211" s="529"/>
      <c r="AK211" s="29"/>
      <c r="AL211" s="30"/>
      <c r="AP211" s="30"/>
      <c r="AQ211" s="30"/>
      <c r="AR211" s="30"/>
      <c r="AT211" s="3" t="s">
        <v>219</v>
      </c>
    </row>
    <row r="212" spans="1:46" s="4" customFormat="1" ht="15" customHeight="1" x14ac:dyDescent="0.25">
      <c r="A212" s="316"/>
      <c r="B212" s="317"/>
      <c r="C212" s="520" t="s">
        <v>61</v>
      </c>
      <c r="D212" s="520"/>
      <c r="E212" s="520"/>
      <c r="F212" s="294"/>
      <c r="G212" s="295"/>
      <c r="H212" s="295"/>
      <c r="I212" s="295"/>
      <c r="J212" s="297"/>
      <c r="K212" s="295"/>
      <c r="L212" s="318">
        <v>326.39999999999998</v>
      </c>
      <c r="M212" s="313"/>
      <c r="N212" s="319">
        <v>2673.22</v>
      </c>
      <c r="AK212" s="29"/>
      <c r="AL212" s="30"/>
      <c r="AP212" s="30" t="s">
        <v>61</v>
      </c>
      <c r="AQ212" s="30"/>
      <c r="AR212" s="30"/>
    </row>
    <row r="213" spans="1:46" s="196" customFormat="1" ht="22.5" x14ac:dyDescent="0.25">
      <c r="A213" s="292" t="s">
        <v>216</v>
      </c>
      <c r="B213" s="293" t="s">
        <v>217</v>
      </c>
      <c r="C213" s="520" t="s">
        <v>218</v>
      </c>
      <c r="D213" s="520"/>
      <c r="E213" s="520"/>
      <c r="F213" s="294" t="s">
        <v>80</v>
      </c>
      <c r="G213" s="295">
        <v>12</v>
      </c>
      <c r="H213" s="296">
        <v>1</v>
      </c>
      <c r="I213" s="296">
        <v>12</v>
      </c>
      <c r="J213" s="318">
        <v>68.84</v>
      </c>
      <c r="K213" s="295"/>
      <c r="L213" s="318">
        <v>826.08</v>
      </c>
      <c r="M213" s="340">
        <v>8.19</v>
      </c>
      <c r="N213" s="319">
        <v>6765.6</v>
      </c>
      <c r="AK213" s="215"/>
      <c r="AL213" s="224" t="s">
        <v>222</v>
      </c>
      <c r="AP213" s="224"/>
      <c r="AQ213" s="224"/>
      <c r="AR213" s="224"/>
    </row>
    <row r="214" spans="1:46" s="196" customFormat="1" ht="15" customHeight="1" x14ac:dyDescent="0.25">
      <c r="A214" s="311"/>
      <c r="B214" s="275"/>
      <c r="C214" s="521" t="s">
        <v>364</v>
      </c>
      <c r="D214" s="521"/>
      <c r="E214" s="521"/>
      <c r="F214" s="521"/>
      <c r="G214" s="521"/>
      <c r="H214" s="521"/>
      <c r="I214" s="521"/>
      <c r="J214" s="521"/>
      <c r="K214" s="521"/>
      <c r="L214" s="521"/>
      <c r="M214" s="521"/>
      <c r="N214" s="529"/>
      <c r="AK214" s="215"/>
      <c r="AL214" s="224"/>
      <c r="AP214" s="224"/>
      <c r="AQ214" s="224"/>
      <c r="AR214" s="224"/>
      <c r="AT214" s="195" t="s">
        <v>223</v>
      </c>
    </row>
    <row r="215" spans="1:46" s="196" customFormat="1" ht="15" customHeight="1" x14ac:dyDescent="0.25">
      <c r="A215" s="316"/>
      <c r="B215" s="317"/>
      <c r="C215" s="520" t="s">
        <v>61</v>
      </c>
      <c r="D215" s="520"/>
      <c r="E215" s="520"/>
      <c r="F215" s="294"/>
      <c r="G215" s="295"/>
      <c r="H215" s="295"/>
      <c r="I215" s="295"/>
      <c r="J215" s="297"/>
      <c r="K215" s="295"/>
      <c r="L215" s="318">
        <v>826.08</v>
      </c>
      <c r="M215" s="313"/>
      <c r="N215" s="319">
        <v>6765.6</v>
      </c>
      <c r="AK215" s="215"/>
      <c r="AL215" s="224"/>
      <c r="AP215" s="224" t="s">
        <v>61</v>
      </c>
      <c r="AQ215" s="224"/>
      <c r="AR215" s="224"/>
    </row>
    <row r="216" spans="1:46" s="4" customFormat="1" ht="22.5" x14ac:dyDescent="0.25">
      <c r="A216" s="292" t="s">
        <v>220</v>
      </c>
      <c r="B216" s="293" t="s">
        <v>389</v>
      </c>
      <c r="C216" s="520" t="s">
        <v>390</v>
      </c>
      <c r="D216" s="520"/>
      <c r="E216" s="520"/>
      <c r="F216" s="294" t="s">
        <v>80</v>
      </c>
      <c r="G216" s="295">
        <v>1</v>
      </c>
      <c r="H216" s="296">
        <v>1</v>
      </c>
      <c r="I216" s="296">
        <v>1</v>
      </c>
      <c r="J216" s="335">
        <v>1136.1500000000001</v>
      </c>
      <c r="K216" s="295"/>
      <c r="L216" s="335">
        <v>1136.1500000000001</v>
      </c>
      <c r="M216" s="340">
        <v>8.19</v>
      </c>
      <c r="N216" s="319">
        <v>9305.07</v>
      </c>
      <c r="AK216" s="29"/>
      <c r="AL216" s="30" t="s">
        <v>222</v>
      </c>
      <c r="AP216" s="30"/>
      <c r="AQ216" s="30"/>
      <c r="AR216" s="30"/>
    </row>
    <row r="217" spans="1:46" s="4" customFormat="1" ht="15" customHeight="1" x14ac:dyDescent="0.25">
      <c r="A217" s="311"/>
      <c r="B217" s="275"/>
      <c r="C217" s="521" t="s">
        <v>391</v>
      </c>
      <c r="D217" s="521"/>
      <c r="E217" s="521"/>
      <c r="F217" s="521"/>
      <c r="G217" s="521"/>
      <c r="H217" s="521"/>
      <c r="I217" s="521"/>
      <c r="J217" s="521"/>
      <c r="K217" s="521"/>
      <c r="L217" s="521"/>
      <c r="M217" s="521"/>
      <c r="N217" s="529"/>
      <c r="AK217" s="29"/>
      <c r="AL217" s="30"/>
      <c r="AP217" s="30"/>
      <c r="AQ217" s="30"/>
      <c r="AR217" s="30"/>
      <c r="AT217" s="3" t="s">
        <v>223</v>
      </c>
    </row>
    <row r="218" spans="1:46" s="4" customFormat="1" ht="15" customHeight="1" x14ac:dyDescent="0.25">
      <c r="A218" s="316"/>
      <c r="B218" s="317"/>
      <c r="C218" s="520" t="s">
        <v>61</v>
      </c>
      <c r="D218" s="520"/>
      <c r="E218" s="520"/>
      <c r="F218" s="294"/>
      <c r="G218" s="295"/>
      <c r="H218" s="295"/>
      <c r="I218" s="295"/>
      <c r="J218" s="297"/>
      <c r="K218" s="295"/>
      <c r="L218" s="335">
        <v>1136.1500000000001</v>
      </c>
      <c r="M218" s="313"/>
      <c r="N218" s="319">
        <v>9305.07</v>
      </c>
      <c r="AK218" s="29"/>
      <c r="AL218" s="30"/>
      <c r="AP218" s="30" t="s">
        <v>61</v>
      </c>
      <c r="AQ218" s="30"/>
      <c r="AR218" s="30"/>
    </row>
    <row r="219" spans="1:46" s="4" customFormat="1" ht="22.5" x14ac:dyDescent="0.25">
      <c r="A219" s="292" t="s">
        <v>224</v>
      </c>
      <c r="B219" s="293" t="s">
        <v>221</v>
      </c>
      <c r="C219" s="520" t="s">
        <v>222</v>
      </c>
      <c r="D219" s="520"/>
      <c r="E219" s="520"/>
      <c r="F219" s="294" t="s">
        <v>80</v>
      </c>
      <c r="G219" s="295">
        <v>3</v>
      </c>
      <c r="H219" s="296">
        <v>1</v>
      </c>
      <c r="I219" s="296">
        <v>3</v>
      </c>
      <c r="J219" s="318">
        <v>858.85</v>
      </c>
      <c r="K219" s="295"/>
      <c r="L219" s="335">
        <v>2576.5500000000002</v>
      </c>
      <c r="M219" s="340">
        <v>8.19</v>
      </c>
      <c r="N219" s="319">
        <v>21101.94</v>
      </c>
      <c r="AK219" s="29"/>
      <c r="AL219" s="30" t="s">
        <v>226</v>
      </c>
      <c r="AP219" s="30"/>
      <c r="AQ219" s="30"/>
      <c r="AR219" s="30"/>
    </row>
    <row r="220" spans="1:46" s="4" customFormat="1" ht="15" customHeight="1" x14ac:dyDescent="0.25">
      <c r="A220" s="311"/>
      <c r="B220" s="275"/>
      <c r="C220" s="521" t="s">
        <v>365</v>
      </c>
      <c r="D220" s="521"/>
      <c r="E220" s="521"/>
      <c r="F220" s="521"/>
      <c r="G220" s="521"/>
      <c r="H220" s="521"/>
      <c r="I220" s="521"/>
      <c r="J220" s="521"/>
      <c r="K220" s="521"/>
      <c r="L220" s="521"/>
      <c r="M220" s="521"/>
      <c r="N220" s="529"/>
      <c r="AK220" s="29"/>
      <c r="AL220" s="30"/>
      <c r="AP220" s="30"/>
      <c r="AQ220" s="30"/>
      <c r="AR220" s="30"/>
      <c r="AT220" s="3" t="s">
        <v>227</v>
      </c>
    </row>
    <row r="221" spans="1:46" s="4" customFormat="1" ht="15" customHeight="1" x14ac:dyDescent="0.25">
      <c r="A221" s="316"/>
      <c r="B221" s="317"/>
      <c r="C221" s="520" t="s">
        <v>61</v>
      </c>
      <c r="D221" s="520"/>
      <c r="E221" s="520"/>
      <c r="F221" s="294"/>
      <c r="G221" s="295"/>
      <c r="H221" s="295"/>
      <c r="I221" s="295"/>
      <c r="J221" s="297"/>
      <c r="K221" s="295"/>
      <c r="L221" s="335">
        <v>2576.5500000000002</v>
      </c>
      <c r="M221" s="313"/>
      <c r="N221" s="319">
        <v>21101.94</v>
      </c>
      <c r="AK221" s="29"/>
      <c r="AL221" s="30"/>
      <c r="AP221" s="30" t="s">
        <v>61</v>
      </c>
      <c r="AQ221" s="30"/>
      <c r="AR221" s="30"/>
    </row>
    <row r="222" spans="1:46" s="4" customFormat="1" ht="22.5" x14ac:dyDescent="0.25">
      <c r="A222" s="292" t="s">
        <v>228</v>
      </c>
      <c r="B222" s="293" t="s">
        <v>225</v>
      </c>
      <c r="C222" s="520" t="s">
        <v>226</v>
      </c>
      <c r="D222" s="520"/>
      <c r="E222" s="520"/>
      <c r="F222" s="294" t="s">
        <v>80</v>
      </c>
      <c r="G222" s="295">
        <v>2</v>
      </c>
      <c r="H222" s="296">
        <v>1</v>
      </c>
      <c r="I222" s="296">
        <v>2</v>
      </c>
      <c r="J222" s="318">
        <v>380.16</v>
      </c>
      <c r="K222" s="295"/>
      <c r="L222" s="318">
        <v>760.32</v>
      </c>
      <c r="M222" s="340">
        <v>8.19</v>
      </c>
      <c r="N222" s="319">
        <v>6227.02</v>
      </c>
      <c r="AK222" s="29"/>
      <c r="AL222" s="30" t="s">
        <v>230</v>
      </c>
      <c r="AP222" s="30"/>
      <c r="AQ222" s="30"/>
      <c r="AR222" s="30"/>
    </row>
    <row r="223" spans="1:46" s="4" customFormat="1" ht="15" customHeight="1" x14ac:dyDescent="0.25">
      <c r="A223" s="311"/>
      <c r="B223" s="275"/>
      <c r="C223" s="521" t="s">
        <v>366</v>
      </c>
      <c r="D223" s="521"/>
      <c r="E223" s="521"/>
      <c r="F223" s="521"/>
      <c r="G223" s="521"/>
      <c r="H223" s="521"/>
      <c r="I223" s="521"/>
      <c r="J223" s="521"/>
      <c r="K223" s="521"/>
      <c r="L223" s="521"/>
      <c r="M223" s="521"/>
      <c r="N223" s="529"/>
      <c r="AK223" s="29"/>
      <c r="AL223" s="30"/>
      <c r="AP223" s="30"/>
      <c r="AQ223" s="30"/>
      <c r="AR223" s="30"/>
      <c r="AT223" s="3" t="s">
        <v>231</v>
      </c>
    </row>
    <row r="224" spans="1:46" s="4" customFormat="1" ht="15" customHeight="1" x14ac:dyDescent="0.25">
      <c r="A224" s="316"/>
      <c r="B224" s="317"/>
      <c r="C224" s="520" t="s">
        <v>61</v>
      </c>
      <c r="D224" s="520"/>
      <c r="E224" s="520"/>
      <c r="F224" s="294"/>
      <c r="G224" s="295"/>
      <c r="H224" s="295"/>
      <c r="I224" s="295"/>
      <c r="J224" s="297"/>
      <c r="K224" s="295"/>
      <c r="L224" s="318">
        <v>760.32</v>
      </c>
      <c r="M224" s="313"/>
      <c r="N224" s="319">
        <v>6227.02</v>
      </c>
      <c r="AK224" s="29"/>
      <c r="AL224" s="30"/>
      <c r="AP224" s="30" t="s">
        <v>61</v>
      </c>
      <c r="AQ224" s="30"/>
      <c r="AR224" s="30"/>
    </row>
    <row r="225" spans="1:46" s="4" customFormat="1" ht="22.5" x14ac:dyDescent="0.25">
      <c r="A225" s="292" t="s">
        <v>232</v>
      </c>
      <c r="B225" s="293" t="s">
        <v>229</v>
      </c>
      <c r="C225" s="520" t="s">
        <v>230</v>
      </c>
      <c r="D225" s="520"/>
      <c r="E225" s="520"/>
      <c r="F225" s="294" t="s">
        <v>80</v>
      </c>
      <c r="G225" s="295">
        <v>2</v>
      </c>
      <c r="H225" s="296">
        <v>1</v>
      </c>
      <c r="I225" s="296">
        <v>2</v>
      </c>
      <c r="J225" s="318">
        <v>640.04</v>
      </c>
      <c r="K225" s="295"/>
      <c r="L225" s="335">
        <v>1280.08</v>
      </c>
      <c r="M225" s="340">
        <v>8.19</v>
      </c>
      <c r="N225" s="319">
        <v>10483.86</v>
      </c>
      <c r="AK225" s="29"/>
      <c r="AL225" s="30" t="s">
        <v>234</v>
      </c>
      <c r="AP225" s="30"/>
      <c r="AQ225" s="30"/>
      <c r="AR225" s="30"/>
    </row>
    <row r="226" spans="1:46" s="4" customFormat="1" ht="15" customHeight="1" x14ac:dyDescent="0.25">
      <c r="A226" s="311"/>
      <c r="B226" s="275"/>
      <c r="C226" s="521" t="s">
        <v>367</v>
      </c>
      <c r="D226" s="521"/>
      <c r="E226" s="521"/>
      <c r="F226" s="521"/>
      <c r="G226" s="521"/>
      <c r="H226" s="521"/>
      <c r="I226" s="521"/>
      <c r="J226" s="521"/>
      <c r="K226" s="521"/>
      <c r="L226" s="521"/>
      <c r="M226" s="521"/>
      <c r="N226" s="529"/>
      <c r="AK226" s="29"/>
      <c r="AL226" s="30"/>
      <c r="AP226" s="30"/>
      <c r="AQ226" s="30"/>
      <c r="AR226" s="30"/>
      <c r="AT226" s="3" t="s">
        <v>235</v>
      </c>
    </row>
    <row r="227" spans="1:46" s="4" customFormat="1" ht="15" customHeight="1" x14ac:dyDescent="0.25">
      <c r="A227" s="316"/>
      <c r="B227" s="317"/>
      <c r="C227" s="520" t="s">
        <v>61</v>
      </c>
      <c r="D227" s="520"/>
      <c r="E227" s="520"/>
      <c r="F227" s="294"/>
      <c r="G227" s="295"/>
      <c r="H227" s="295"/>
      <c r="I227" s="295"/>
      <c r="J227" s="297"/>
      <c r="K227" s="295"/>
      <c r="L227" s="335">
        <v>1280.08</v>
      </c>
      <c r="M227" s="313"/>
      <c r="N227" s="319">
        <v>10483.86</v>
      </c>
      <c r="AK227" s="29"/>
      <c r="AL227" s="30"/>
      <c r="AP227" s="30" t="s">
        <v>61</v>
      </c>
      <c r="AQ227" s="30"/>
      <c r="AR227" s="30"/>
    </row>
    <row r="228" spans="1:46" s="4" customFormat="1" ht="22.5" x14ac:dyDescent="0.25">
      <c r="A228" s="292" t="s">
        <v>236</v>
      </c>
      <c r="B228" s="293" t="s">
        <v>233</v>
      </c>
      <c r="C228" s="520" t="s">
        <v>234</v>
      </c>
      <c r="D228" s="520"/>
      <c r="E228" s="520"/>
      <c r="F228" s="294" t="s">
        <v>80</v>
      </c>
      <c r="G228" s="295">
        <v>4</v>
      </c>
      <c r="H228" s="296">
        <v>1</v>
      </c>
      <c r="I228" s="296">
        <v>4</v>
      </c>
      <c r="J228" s="318">
        <v>83.16</v>
      </c>
      <c r="K228" s="295"/>
      <c r="L228" s="318">
        <v>332.64</v>
      </c>
      <c r="M228" s="340">
        <v>8.19</v>
      </c>
      <c r="N228" s="319">
        <v>2724.32</v>
      </c>
      <c r="AK228" s="29"/>
      <c r="AL228" s="30" t="s">
        <v>240</v>
      </c>
      <c r="AP228" s="30"/>
      <c r="AQ228" s="30"/>
      <c r="AR228" s="30"/>
    </row>
    <row r="229" spans="1:46" s="4" customFormat="1" ht="15" customHeight="1" x14ac:dyDescent="0.25">
      <c r="A229" s="311"/>
      <c r="B229" s="275"/>
      <c r="C229" s="521" t="s">
        <v>368</v>
      </c>
      <c r="D229" s="521"/>
      <c r="E229" s="521"/>
      <c r="F229" s="521"/>
      <c r="G229" s="521"/>
      <c r="H229" s="521"/>
      <c r="I229" s="521"/>
      <c r="J229" s="521"/>
      <c r="K229" s="521"/>
      <c r="L229" s="521"/>
      <c r="M229" s="521"/>
      <c r="N229" s="529"/>
      <c r="AK229" s="29"/>
      <c r="AL229" s="30"/>
      <c r="AP229" s="30"/>
      <c r="AQ229" s="30"/>
      <c r="AR229" s="30"/>
      <c r="AT229" s="3" t="s">
        <v>241</v>
      </c>
    </row>
    <row r="230" spans="1:46" s="4" customFormat="1" ht="15" customHeight="1" x14ac:dyDescent="0.25">
      <c r="A230" s="316"/>
      <c r="B230" s="317"/>
      <c r="C230" s="520" t="s">
        <v>61</v>
      </c>
      <c r="D230" s="520"/>
      <c r="E230" s="520"/>
      <c r="F230" s="294"/>
      <c r="G230" s="295"/>
      <c r="H230" s="295"/>
      <c r="I230" s="295"/>
      <c r="J230" s="297"/>
      <c r="K230" s="295"/>
      <c r="L230" s="318">
        <v>332.64</v>
      </c>
      <c r="M230" s="313"/>
      <c r="N230" s="319">
        <v>2724.32</v>
      </c>
      <c r="AK230" s="29"/>
      <c r="AL230" s="30"/>
      <c r="AP230" s="30" t="s">
        <v>61</v>
      </c>
      <c r="AQ230" s="30"/>
      <c r="AR230" s="30"/>
    </row>
    <row r="231" spans="1:46" s="4" customFormat="1" ht="22.5" customHeight="1" x14ac:dyDescent="0.25">
      <c r="A231" s="292" t="s">
        <v>237</v>
      </c>
      <c r="B231" s="293" t="s">
        <v>239</v>
      </c>
      <c r="C231" s="520" t="s">
        <v>240</v>
      </c>
      <c r="D231" s="520"/>
      <c r="E231" s="520"/>
      <c r="F231" s="294" t="s">
        <v>80</v>
      </c>
      <c r="G231" s="295">
        <v>3</v>
      </c>
      <c r="H231" s="296">
        <v>1</v>
      </c>
      <c r="I231" s="296">
        <v>3</v>
      </c>
      <c r="J231" s="318">
        <v>46.22</v>
      </c>
      <c r="K231" s="295"/>
      <c r="L231" s="318">
        <v>138.66</v>
      </c>
      <c r="M231" s="340">
        <v>8.19</v>
      </c>
      <c r="N231" s="319">
        <v>1135.6300000000001</v>
      </c>
      <c r="AK231" s="29"/>
      <c r="AL231" s="30" t="s">
        <v>244</v>
      </c>
      <c r="AP231" s="30"/>
      <c r="AQ231" s="30"/>
      <c r="AR231" s="30"/>
    </row>
    <row r="232" spans="1:46" s="4" customFormat="1" ht="15" customHeight="1" x14ac:dyDescent="0.25">
      <c r="A232" s="311"/>
      <c r="B232" s="275"/>
      <c r="C232" s="521" t="s">
        <v>369</v>
      </c>
      <c r="D232" s="521"/>
      <c r="E232" s="521"/>
      <c r="F232" s="521"/>
      <c r="G232" s="521"/>
      <c r="H232" s="521"/>
      <c r="I232" s="521"/>
      <c r="J232" s="521"/>
      <c r="K232" s="521"/>
      <c r="L232" s="521"/>
      <c r="M232" s="521"/>
      <c r="N232" s="529"/>
      <c r="AK232" s="29"/>
      <c r="AL232" s="30"/>
      <c r="AP232" s="30"/>
      <c r="AQ232" s="30"/>
      <c r="AR232" s="30"/>
      <c r="AT232" s="3" t="s">
        <v>245</v>
      </c>
    </row>
    <row r="233" spans="1:46" s="4" customFormat="1" ht="15" customHeight="1" x14ac:dyDescent="0.25">
      <c r="A233" s="316"/>
      <c r="B233" s="317"/>
      <c r="C233" s="520" t="s">
        <v>61</v>
      </c>
      <c r="D233" s="520"/>
      <c r="E233" s="520"/>
      <c r="F233" s="294"/>
      <c r="G233" s="295"/>
      <c r="H233" s="295"/>
      <c r="I233" s="295"/>
      <c r="J233" s="297"/>
      <c r="K233" s="295"/>
      <c r="L233" s="318">
        <v>138.66</v>
      </c>
      <c r="M233" s="313"/>
      <c r="N233" s="319">
        <v>1135.6300000000001</v>
      </c>
      <c r="AK233" s="29"/>
      <c r="AL233" s="30"/>
      <c r="AP233" s="30" t="s">
        <v>61</v>
      </c>
      <c r="AQ233" s="30"/>
      <c r="AR233" s="30"/>
    </row>
    <row r="234" spans="1:46" s="4" customFormat="1" ht="22.5" customHeight="1" x14ac:dyDescent="0.25">
      <c r="A234" s="292" t="s">
        <v>238</v>
      </c>
      <c r="B234" s="293" t="s">
        <v>243</v>
      </c>
      <c r="C234" s="520" t="s">
        <v>244</v>
      </c>
      <c r="D234" s="520"/>
      <c r="E234" s="520"/>
      <c r="F234" s="294" t="s">
        <v>80</v>
      </c>
      <c r="G234" s="295">
        <v>2</v>
      </c>
      <c r="H234" s="296">
        <v>1</v>
      </c>
      <c r="I234" s="296">
        <v>2</v>
      </c>
      <c r="J234" s="318">
        <v>49.89</v>
      </c>
      <c r="K234" s="295"/>
      <c r="L234" s="318">
        <v>99.78</v>
      </c>
      <c r="M234" s="340">
        <v>8.19</v>
      </c>
      <c r="N234" s="322">
        <v>817.2</v>
      </c>
      <c r="AK234" s="29"/>
      <c r="AL234" s="30" t="s">
        <v>248</v>
      </c>
      <c r="AP234" s="30"/>
      <c r="AQ234" s="30"/>
      <c r="AR234" s="30"/>
    </row>
    <row r="235" spans="1:46" s="4" customFormat="1" ht="15" customHeight="1" x14ac:dyDescent="0.25">
      <c r="A235" s="311"/>
      <c r="B235" s="275"/>
      <c r="C235" s="521" t="s">
        <v>370</v>
      </c>
      <c r="D235" s="521"/>
      <c r="E235" s="521"/>
      <c r="F235" s="521"/>
      <c r="G235" s="521"/>
      <c r="H235" s="521"/>
      <c r="I235" s="521"/>
      <c r="J235" s="521"/>
      <c r="K235" s="521"/>
      <c r="L235" s="521"/>
      <c r="M235" s="521"/>
      <c r="N235" s="529"/>
      <c r="AK235" s="29"/>
      <c r="AL235" s="30"/>
      <c r="AP235" s="30"/>
      <c r="AQ235" s="30"/>
      <c r="AR235" s="30"/>
      <c r="AT235" s="3" t="s">
        <v>249</v>
      </c>
    </row>
    <row r="236" spans="1:46" s="4" customFormat="1" ht="15" customHeight="1" x14ac:dyDescent="0.25">
      <c r="A236" s="316"/>
      <c r="B236" s="317"/>
      <c r="C236" s="520" t="s">
        <v>61</v>
      </c>
      <c r="D236" s="520"/>
      <c r="E236" s="520"/>
      <c r="F236" s="294"/>
      <c r="G236" s="295"/>
      <c r="H236" s="295"/>
      <c r="I236" s="295"/>
      <c r="J236" s="297"/>
      <c r="K236" s="295"/>
      <c r="L236" s="318">
        <v>99.78</v>
      </c>
      <c r="M236" s="313"/>
      <c r="N236" s="322">
        <v>817.2</v>
      </c>
      <c r="AK236" s="29"/>
      <c r="AL236" s="30"/>
      <c r="AP236" s="30" t="s">
        <v>61</v>
      </c>
      <c r="AQ236" s="30"/>
      <c r="AR236" s="30"/>
    </row>
    <row r="237" spans="1:46" s="196" customFormat="1" ht="22.5" customHeight="1" x14ac:dyDescent="0.25">
      <c r="A237" s="292" t="s">
        <v>242</v>
      </c>
      <c r="B237" s="293" t="s">
        <v>247</v>
      </c>
      <c r="C237" s="520" t="s">
        <v>248</v>
      </c>
      <c r="D237" s="520"/>
      <c r="E237" s="520"/>
      <c r="F237" s="294" t="s">
        <v>80</v>
      </c>
      <c r="G237" s="295">
        <v>2</v>
      </c>
      <c r="H237" s="296">
        <v>1</v>
      </c>
      <c r="I237" s="296">
        <v>2</v>
      </c>
      <c r="J237" s="318">
        <v>74.84</v>
      </c>
      <c r="K237" s="295"/>
      <c r="L237" s="318">
        <v>149.68</v>
      </c>
      <c r="M237" s="340">
        <v>8.19</v>
      </c>
      <c r="N237" s="319">
        <v>1225.8800000000001</v>
      </c>
      <c r="AK237" s="215"/>
      <c r="AL237" s="224" t="s">
        <v>248</v>
      </c>
      <c r="AP237" s="224"/>
      <c r="AQ237" s="224"/>
      <c r="AR237" s="224"/>
    </row>
    <row r="238" spans="1:46" s="196" customFormat="1" ht="15" customHeight="1" x14ac:dyDescent="0.25">
      <c r="A238" s="311"/>
      <c r="B238" s="275"/>
      <c r="C238" s="521" t="s">
        <v>371</v>
      </c>
      <c r="D238" s="521"/>
      <c r="E238" s="521"/>
      <c r="F238" s="521"/>
      <c r="G238" s="521"/>
      <c r="H238" s="521"/>
      <c r="I238" s="521"/>
      <c r="J238" s="521"/>
      <c r="K238" s="521"/>
      <c r="L238" s="521"/>
      <c r="M238" s="521"/>
      <c r="N238" s="529"/>
      <c r="AK238" s="215"/>
      <c r="AL238" s="224"/>
      <c r="AP238" s="224"/>
      <c r="AQ238" s="224"/>
      <c r="AR238" s="224"/>
      <c r="AT238" s="195" t="s">
        <v>249</v>
      </c>
    </row>
    <row r="239" spans="1:46" s="196" customFormat="1" ht="15" customHeight="1" x14ac:dyDescent="0.25">
      <c r="A239" s="316"/>
      <c r="B239" s="317"/>
      <c r="C239" s="520" t="s">
        <v>61</v>
      </c>
      <c r="D239" s="520"/>
      <c r="E239" s="520"/>
      <c r="F239" s="294"/>
      <c r="G239" s="295"/>
      <c r="H239" s="295"/>
      <c r="I239" s="295"/>
      <c r="J239" s="297"/>
      <c r="K239" s="295"/>
      <c r="L239" s="318">
        <v>149.68</v>
      </c>
      <c r="M239" s="313"/>
      <c r="N239" s="319">
        <v>1225.8800000000001</v>
      </c>
      <c r="AK239" s="215"/>
      <c r="AL239" s="224"/>
      <c r="AP239" s="224" t="s">
        <v>61</v>
      </c>
      <c r="AQ239" s="224"/>
      <c r="AR239" s="224"/>
    </row>
    <row r="240" spans="1:46" s="196" customFormat="1" ht="22.5" customHeight="1" x14ac:dyDescent="0.25">
      <c r="A240" s="292" t="s">
        <v>246</v>
      </c>
      <c r="B240" s="293" t="s">
        <v>392</v>
      </c>
      <c r="C240" s="520" t="s">
        <v>393</v>
      </c>
      <c r="D240" s="520"/>
      <c r="E240" s="520"/>
      <c r="F240" s="294" t="s">
        <v>80</v>
      </c>
      <c r="G240" s="295">
        <v>1</v>
      </c>
      <c r="H240" s="296">
        <v>1</v>
      </c>
      <c r="I240" s="296">
        <v>1</v>
      </c>
      <c r="J240" s="318">
        <v>45.79</v>
      </c>
      <c r="K240" s="295"/>
      <c r="L240" s="318">
        <v>45.79</v>
      </c>
      <c r="M240" s="340">
        <v>8.19</v>
      </c>
      <c r="N240" s="322">
        <v>375.02</v>
      </c>
      <c r="AK240" s="215"/>
      <c r="AL240" s="224" t="s">
        <v>252</v>
      </c>
      <c r="AP240" s="224"/>
      <c r="AQ240" s="224"/>
      <c r="AR240" s="224"/>
    </row>
    <row r="241" spans="1:46" s="196" customFormat="1" ht="15" customHeight="1" x14ac:dyDescent="0.25">
      <c r="A241" s="311"/>
      <c r="B241" s="275"/>
      <c r="C241" s="521" t="s">
        <v>394</v>
      </c>
      <c r="D241" s="521"/>
      <c r="E241" s="521"/>
      <c r="F241" s="521"/>
      <c r="G241" s="521"/>
      <c r="H241" s="521"/>
      <c r="I241" s="521"/>
      <c r="J241" s="521"/>
      <c r="K241" s="521"/>
      <c r="L241" s="521"/>
      <c r="M241" s="521"/>
      <c r="N241" s="529"/>
      <c r="AK241" s="215"/>
      <c r="AL241" s="224"/>
      <c r="AP241" s="224"/>
      <c r="AQ241" s="224"/>
      <c r="AR241" s="224"/>
      <c r="AT241" s="195" t="s">
        <v>253</v>
      </c>
    </row>
    <row r="242" spans="1:46" s="196" customFormat="1" ht="15" customHeight="1" x14ac:dyDescent="0.25">
      <c r="A242" s="316"/>
      <c r="B242" s="317"/>
      <c r="C242" s="520" t="s">
        <v>61</v>
      </c>
      <c r="D242" s="520"/>
      <c r="E242" s="520"/>
      <c r="F242" s="294"/>
      <c r="G242" s="295"/>
      <c r="H242" s="295"/>
      <c r="I242" s="295"/>
      <c r="J242" s="297"/>
      <c r="K242" s="295"/>
      <c r="L242" s="318">
        <v>45.79</v>
      </c>
      <c r="M242" s="313"/>
      <c r="N242" s="322">
        <v>375.02</v>
      </c>
      <c r="AK242" s="215"/>
      <c r="AL242" s="224"/>
      <c r="AP242" s="224" t="s">
        <v>61</v>
      </c>
      <c r="AQ242" s="224"/>
      <c r="AR242" s="224"/>
    </row>
    <row r="243" spans="1:46" s="4" customFormat="1" ht="22.5" x14ac:dyDescent="0.25">
      <c r="A243" s="292" t="s">
        <v>250</v>
      </c>
      <c r="B243" s="293" t="s">
        <v>395</v>
      </c>
      <c r="C243" s="520" t="s">
        <v>396</v>
      </c>
      <c r="D243" s="520"/>
      <c r="E243" s="520"/>
      <c r="F243" s="294" t="s">
        <v>80</v>
      </c>
      <c r="G243" s="295">
        <v>2</v>
      </c>
      <c r="H243" s="296">
        <v>1</v>
      </c>
      <c r="I243" s="296">
        <v>2</v>
      </c>
      <c r="J243" s="318">
        <v>399.38</v>
      </c>
      <c r="K243" s="295"/>
      <c r="L243" s="318">
        <v>798.76</v>
      </c>
      <c r="M243" s="340">
        <v>8.19</v>
      </c>
      <c r="N243" s="319">
        <v>6541.84</v>
      </c>
      <c r="AK243" s="29"/>
      <c r="AL243" s="30" t="s">
        <v>252</v>
      </c>
      <c r="AP243" s="30"/>
      <c r="AQ243" s="30"/>
      <c r="AR243" s="30"/>
    </row>
    <row r="244" spans="1:46" s="4" customFormat="1" ht="15" customHeight="1" x14ac:dyDescent="0.25">
      <c r="A244" s="311"/>
      <c r="B244" s="275"/>
      <c r="C244" s="521" t="s">
        <v>397</v>
      </c>
      <c r="D244" s="521"/>
      <c r="E244" s="521"/>
      <c r="F244" s="521"/>
      <c r="G244" s="521"/>
      <c r="H244" s="521"/>
      <c r="I244" s="521"/>
      <c r="J244" s="521"/>
      <c r="K244" s="521"/>
      <c r="L244" s="521"/>
      <c r="M244" s="521"/>
      <c r="N244" s="529"/>
      <c r="AK244" s="29"/>
      <c r="AL244" s="30"/>
      <c r="AP244" s="30"/>
      <c r="AQ244" s="30"/>
      <c r="AR244" s="30"/>
      <c r="AT244" s="3" t="s">
        <v>253</v>
      </c>
    </row>
    <row r="245" spans="1:46" s="4" customFormat="1" ht="15" customHeight="1" x14ac:dyDescent="0.25">
      <c r="A245" s="316"/>
      <c r="B245" s="317"/>
      <c r="C245" s="520" t="s">
        <v>61</v>
      </c>
      <c r="D245" s="520"/>
      <c r="E245" s="520"/>
      <c r="F245" s="294"/>
      <c r="G245" s="295"/>
      <c r="H245" s="295"/>
      <c r="I245" s="295"/>
      <c r="J245" s="297"/>
      <c r="K245" s="295"/>
      <c r="L245" s="318">
        <v>798.76</v>
      </c>
      <c r="M245" s="313"/>
      <c r="N245" s="319">
        <v>6541.84</v>
      </c>
      <c r="AK245" s="29"/>
      <c r="AL245" s="30"/>
      <c r="AP245" s="30" t="s">
        <v>61</v>
      </c>
      <c r="AQ245" s="30"/>
      <c r="AR245" s="30"/>
    </row>
    <row r="246" spans="1:46" s="4" customFormat="1" ht="22.5" customHeight="1" x14ac:dyDescent="0.25">
      <c r="A246" s="292" t="s">
        <v>254</v>
      </c>
      <c r="B246" s="293" t="s">
        <v>251</v>
      </c>
      <c r="C246" s="520" t="s">
        <v>252</v>
      </c>
      <c r="D246" s="520"/>
      <c r="E246" s="520"/>
      <c r="F246" s="294" t="s">
        <v>80</v>
      </c>
      <c r="G246" s="295">
        <v>5</v>
      </c>
      <c r="H246" s="296">
        <v>1</v>
      </c>
      <c r="I246" s="296">
        <v>5</v>
      </c>
      <c r="J246" s="318">
        <v>154.66999999999999</v>
      </c>
      <c r="K246" s="295"/>
      <c r="L246" s="318">
        <v>773.35</v>
      </c>
      <c r="M246" s="340">
        <v>8.19</v>
      </c>
      <c r="N246" s="319">
        <v>6333.74</v>
      </c>
      <c r="AK246" s="29"/>
      <c r="AL246" s="30" t="s">
        <v>256</v>
      </c>
      <c r="AP246" s="30"/>
      <c r="AQ246" s="30"/>
      <c r="AR246" s="30"/>
    </row>
    <row r="247" spans="1:46" s="4" customFormat="1" ht="15" customHeight="1" x14ac:dyDescent="0.25">
      <c r="A247" s="311"/>
      <c r="B247" s="275"/>
      <c r="C247" s="521" t="s">
        <v>372</v>
      </c>
      <c r="D247" s="521"/>
      <c r="E247" s="521"/>
      <c r="F247" s="521"/>
      <c r="G247" s="521"/>
      <c r="H247" s="521"/>
      <c r="I247" s="521"/>
      <c r="J247" s="521"/>
      <c r="K247" s="521"/>
      <c r="L247" s="521"/>
      <c r="M247" s="521"/>
      <c r="N247" s="529"/>
      <c r="AK247" s="29"/>
      <c r="AL247" s="30"/>
      <c r="AP247" s="30"/>
      <c r="AQ247" s="30"/>
      <c r="AR247" s="30"/>
      <c r="AT247" s="3" t="s">
        <v>257</v>
      </c>
    </row>
    <row r="248" spans="1:46" s="4" customFormat="1" ht="15" customHeight="1" x14ac:dyDescent="0.25">
      <c r="A248" s="316"/>
      <c r="B248" s="317"/>
      <c r="C248" s="520" t="s">
        <v>61</v>
      </c>
      <c r="D248" s="520"/>
      <c r="E248" s="520"/>
      <c r="F248" s="294"/>
      <c r="G248" s="295"/>
      <c r="H248" s="295"/>
      <c r="I248" s="295"/>
      <c r="J248" s="297"/>
      <c r="K248" s="295"/>
      <c r="L248" s="318">
        <v>773.35</v>
      </c>
      <c r="M248" s="313"/>
      <c r="N248" s="319">
        <v>6333.74</v>
      </c>
      <c r="AK248" s="29"/>
      <c r="AL248" s="30"/>
      <c r="AP248" s="30" t="s">
        <v>61</v>
      </c>
      <c r="AQ248" s="30"/>
      <c r="AR248" s="30"/>
    </row>
    <row r="249" spans="1:46" s="4" customFormat="1" ht="23.25" customHeight="1" x14ac:dyDescent="0.25">
      <c r="A249" s="292" t="s">
        <v>258</v>
      </c>
      <c r="B249" s="293" t="s">
        <v>255</v>
      </c>
      <c r="C249" s="520" t="s">
        <v>256</v>
      </c>
      <c r="D249" s="520"/>
      <c r="E249" s="520"/>
      <c r="F249" s="294" t="s">
        <v>80</v>
      </c>
      <c r="G249" s="295">
        <v>10</v>
      </c>
      <c r="H249" s="296">
        <v>1</v>
      </c>
      <c r="I249" s="296">
        <v>10</v>
      </c>
      <c r="J249" s="335">
        <v>2131.8200000000002</v>
      </c>
      <c r="K249" s="295"/>
      <c r="L249" s="335">
        <v>21318.2</v>
      </c>
      <c r="M249" s="340">
        <v>8.19</v>
      </c>
      <c r="N249" s="319">
        <v>174596.06</v>
      </c>
      <c r="AK249" s="29"/>
      <c r="AL249" s="30" t="s">
        <v>260</v>
      </c>
      <c r="AP249" s="30"/>
      <c r="AQ249" s="30"/>
      <c r="AR249" s="30"/>
    </row>
    <row r="250" spans="1:46" s="4" customFormat="1" ht="15" customHeight="1" x14ac:dyDescent="0.25">
      <c r="A250" s="311"/>
      <c r="B250" s="275"/>
      <c r="C250" s="521" t="s">
        <v>373</v>
      </c>
      <c r="D250" s="521"/>
      <c r="E250" s="521"/>
      <c r="F250" s="521"/>
      <c r="G250" s="521"/>
      <c r="H250" s="521"/>
      <c r="I250" s="521"/>
      <c r="J250" s="521"/>
      <c r="K250" s="521"/>
      <c r="L250" s="521"/>
      <c r="M250" s="521"/>
      <c r="N250" s="529"/>
      <c r="AK250" s="29"/>
      <c r="AL250" s="30"/>
      <c r="AP250" s="30"/>
      <c r="AQ250" s="30"/>
      <c r="AR250" s="30"/>
      <c r="AS250" s="3" t="s">
        <v>262</v>
      </c>
    </row>
    <row r="251" spans="1:46" s="4" customFormat="1" ht="15" customHeight="1" x14ac:dyDescent="0.25">
      <c r="A251" s="316"/>
      <c r="B251" s="317"/>
      <c r="C251" s="520" t="s">
        <v>61</v>
      </c>
      <c r="D251" s="520"/>
      <c r="E251" s="520"/>
      <c r="F251" s="294"/>
      <c r="G251" s="295"/>
      <c r="H251" s="295"/>
      <c r="I251" s="295"/>
      <c r="J251" s="297"/>
      <c r="K251" s="295"/>
      <c r="L251" s="335">
        <v>21318.2</v>
      </c>
      <c r="M251" s="313"/>
      <c r="N251" s="319">
        <v>174596.06</v>
      </c>
      <c r="AK251" s="29"/>
      <c r="AL251" s="30"/>
      <c r="AP251" s="30" t="s">
        <v>61</v>
      </c>
      <c r="AQ251" s="30"/>
      <c r="AR251" s="30"/>
    </row>
    <row r="252" spans="1:46" s="4" customFormat="1" ht="23.25" customHeight="1" x14ac:dyDescent="0.25">
      <c r="A252" s="292" t="s">
        <v>263</v>
      </c>
      <c r="B252" s="293" t="s">
        <v>259</v>
      </c>
      <c r="C252" s="520" t="s">
        <v>260</v>
      </c>
      <c r="D252" s="520"/>
      <c r="E252" s="520"/>
      <c r="F252" s="294" t="s">
        <v>261</v>
      </c>
      <c r="G252" s="295">
        <v>4.1599999999999998E-2</v>
      </c>
      <c r="H252" s="296">
        <v>1</v>
      </c>
      <c r="I252" s="341">
        <v>4.1599999999999998E-2</v>
      </c>
      <c r="J252" s="335">
        <v>5650</v>
      </c>
      <c r="K252" s="295"/>
      <c r="L252" s="318">
        <v>235.04</v>
      </c>
      <c r="M252" s="340">
        <v>8.19</v>
      </c>
      <c r="N252" s="319">
        <v>1924.98</v>
      </c>
      <c r="AK252" s="29"/>
      <c r="AL252" s="30" t="s">
        <v>265</v>
      </c>
      <c r="AP252" s="30"/>
      <c r="AQ252" s="30"/>
      <c r="AR252" s="30"/>
    </row>
    <row r="253" spans="1:46" s="4" customFormat="1" ht="15" customHeight="1" x14ac:dyDescent="0.25">
      <c r="A253" s="311"/>
      <c r="B253" s="275"/>
      <c r="C253" s="521" t="s">
        <v>398</v>
      </c>
      <c r="D253" s="521"/>
      <c r="E253" s="521"/>
      <c r="F253" s="521"/>
      <c r="G253" s="521"/>
      <c r="H253" s="521"/>
      <c r="I253" s="521"/>
      <c r="J253" s="521"/>
      <c r="K253" s="521"/>
      <c r="L253" s="521"/>
      <c r="M253" s="521"/>
      <c r="N253" s="529"/>
      <c r="AK253" s="29"/>
      <c r="AL253" s="30"/>
      <c r="AP253" s="30"/>
      <c r="AQ253" s="30"/>
      <c r="AR253" s="30"/>
      <c r="AS253" s="3" t="s">
        <v>267</v>
      </c>
    </row>
    <row r="254" spans="1:46" s="4" customFormat="1" ht="15" customHeight="1" x14ac:dyDescent="0.25">
      <c r="A254" s="316"/>
      <c r="B254" s="317"/>
      <c r="C254" s="520" t="s">
        <v>61</v>
      </c>
      <c r="D254" s="520"/>
      <c r="E254" s="520"/>
      <c r="F254" s="294"/>
      <c r="G254" s="295"/>
      <c r="H254" s="295"/>
      <c r="I254" s="295"/>
      <c r="J254" s="297"/>
      <c r="K254" s="295"/>
      <c r="L254" s="318">
        <v>235.04</v>
      </c>
      <c r="M254" s="313"/>
      <c r="N254" s="319">
        <v>1924.98</v>
      </c>
      <c r="AK254" s="29"/>
      <c r="AL254" s="30"/>
      <c r="AP254" s="30" t="s">
        <v>61</v>
      </c>
      <c r="AQ254" s="30"/>
      <c r="AR254" s="30"/>
    </row>
    <row r="255" spans="1:46" s="4" customFormat="1" ht="0" hidden="1" customHeight="1" x14ac:dyDescent="0.25">
      <c r="A255" s="292" t="s">
        <v>399</v>
      </c>
      <c r="B255" s="293" t="s">
        <v>264</v>
      </c>
      <c r="C255" s="520" t="s">
        <v>265</v>
      </c>
      <c r="D255" s="520"/>
      <c r="E255" s="520"/>
      <c r="F255" s="294" t="s">
        <v>266</v>
      </c>
      <c r="G255" s="295">
        <v>6.4989999999999997</v>
      </c>
      <c r="H255" s="296">
        <v>1</v>
      </c>
      <c r="I255" s="337">
        <v>6.4989999999999997</v>
      </c>
      <c r="J255" s="318">
        <v>9.0399999999999991</v>
      </c>
      <c r="K255" s="295"/>
      <c r="L255" s="318">
        <v>58.75</v>
      </c>
      <c r="M255" s="340">
        <v>8.19</v>
      </c>
      <c r="N255" s="322">
        <v>481.16</v>
      </c>
      <c r="AK255" s="29"/>
      <c r="AL255" s="30"/>
      <c r="AP255" s="30"/>
      <c r="AQ255" s="30"/>
      <c r="AR255" s="30"/>
    </row>
    <row r="256" spans="1:46" s="4" customFormat="1" ht="15" customHeight="1" x14ac:dyDescent="0.25">
      <c r="A256" s="311"/>
      <c r="B256" s="275"/>
      <c r="C256" s="521" t="s">
        <v>400</v>
      </c>
      <c r="D256" s="521"/>
      <c r="E256" s="521"/>
      <c r="F256" s="521"/>
      <c r="G256" s="521"/>
      <c r="H256" s="521"/>
      <c r="I256" s="521"/>
      <c r="J256" s="521"/>
      <c r="K256" s="521"/>
      <c r="L256" s="521"/>
      <c r="M256" s="521"/>
      <c r="N256" s="529"/>
      <c r="AK256" s="29"/>
      <c r="AL256" s="30"/>
      <c r="AP256" s="30"/>
      <c r="AQ256" s="30" t="s">
        <v>268</v>
      </c>
      <c r="AR256" s="30"/>
    </row>
    <row r="257" spans="1:53" s="4" customFormat="1" ht="11.25" hidden="1" customHeight="1" x14ac:dyDescent="0.25">
      <c r="A257" s="316"/>
      <c r="B257" s="317"/>
      <c r="C257" s="520" t="s">
        <v>61</v>
      </c>
      <c r="D257" s="520"/>
      <c r="E257" s="520"/>
      <c r="F257" s="294"/>
      <c r="G257" s="295"/>
      <c r="H257" s="295"/>
      <c r="I257" s="295"/>
      <c r="J257" s="297"/>
      <c r="K257" s="295"/>
      <c r="L257" s="318">
        <v>58.75</v>
      </c>
      <c r="M257" s="313"/>
      <c r="N257" s="322">
        <v>481.16</v>
      </c>
    </row>
    <row r="258" spans="1:53" s="4" customFormat="1" ht="15" hidden="1" customHeight="1" x14ac:dyDescent="0.25">
      <c r="A258" s="323"/>
      <c r="B258" s="324"/>
      <c r="C258" s="324"/>
      <c r="D258" s="324"/>
      <c r="E258" s="324"/>
      <c r="F258" s="325"/>
      <c r="G258" s="325"/>
      <c r="H258" s="325"/>
      <c r="I258" s="325"/>
      <c r="J258" s="326"/>
      <c r="K258" s="325"/>
      <c r="L258" s="326"/>
      <c r="M258" s="302"/>
      <c r="N258" s="326"/>
      <c r="AU258" s="30" t="s">
        <v>62</v>
      </c>
    </row>
    <row r="259" spans="1:53" s="4" customFormat="1" ht="16.5" customHeight="1" x14ac:dyDescent="0.3">
      <c r="A259" s="327"/>
      <c r="B259" s="328"/>
      <c r="C259" s="520" t="s">
        <v>268</v>
      </c>
      <c r="D259" s="520"/>
      <c r="E259" s="520"/>
      <c r="F259" s="520"/>
      <c r="G259" s="520"/>
      <c r="H259" s="520"/>
      <c r="I259" s="520"/>
      <c r="J259" s="520"/>
      <c r="K259" s="520"/>
      <c r="L259" s="336">
        <v>52036.95</v>
      </c>
      <c r="M259" s="330"/>
      <c r="N259" s="331">
        <v>426182.64</v>
      </c>
      <c r="O259" s="31"/>
      <c r="P259" s="31"/>
      <c r="Q259" s="31"/>
      <c r="AU259" s="30"/>
      <c r="AV259" s="3" t="s">
        <v>143</v>
      </c>
    </row>
    <row r="260" spans="1:53" s="4" customFormat="1" ht="16.5" hidden="1" customHeight="1" x14ac:dyDescent="0.3">
      <c r="A260" s="273"/>
      <c r="B260" s="342"/>
      <c r="C260" s="342"/>
      <c r="D260" s="342"/>
      <c r="E260" s="342"/>
      <c r="F260" s="342"/>
      <c r="G260" s="342"/>
      <c r="H260" s="342"/>
      <c r="I260" s="342"/>
      <c r="J260" s="342"/>
      <c r="K260" s="342"/>
      <c r="L260" s="343"/>
      <c r="M260" s="343"/>
      <c r="N260" s="343"/>
      <c r="O260" s="31"/>
      <c r="P260" s="31"/>
      <c r="Q260" s="31"/>
      <c r="AU260" s="30"/>
      <c r="AV260" s="3" t="s">
        <v>144</v>
      </c>
    </row>
    <row r="261" spans="1:53" s="4" customFormat="1" ht="16.5" customHeight="1" x14ac:dyDescent="0.3">
      <c r="A261" s="327"/>
      <c r="B261" s="328"/>
      <c r="C261" s="520" t="s">
        <v>62</v>
      </c>
      <c r="D261" s="520"/>
      <c r="E261" s="520"/>
      <c r="F261" s="520"/>
      <c r="G261" s="520"/>
      <c r="H261" s="520"/>
      <c r="I261" s="520"/>
      <c r="J261" s="520"/>
      <c r="K261" s="520"/>
      <c r="L261" s="344"/>
      <c r="M261" s="330"/>
      <c r="N261" s="345"/>
      <c r="O261" s="31"/>
      <c r="P261" s="31"/>
      <c r="Q261" s="31"/>
      <c r="AU261" s="30"/>
      <c r="AV261" s="3" t="s">
        <v>145</v>
      </c>
    </row>
    <row r="262" spans="1:53" s="4" customFormat="1" ht="16.5" customHeight="1" x14ac:dyDescent="0.3">
      <c r="A262" s="346"/>
      <c r="B262" s="300"/>
      <c r="C262" s="521" t="s">
        <v>143</v>
      </c>
      <c r="D262" s="521"/>
      <c r="E262" s="521"/>
      <c r="F262" s="521"/>
      <c r="G262" s="521"/>
      <c r="H262" s="521"/>
      <c r="I262" s="521"/>
      <c r="J262" s="521"/>
      <c r="K262" s="521"/>
      <c r="L262" s="347">
        <v>55438.05</v>
      </c>
      <c r="M262" s="348"/>
      <c r="N262" s="349">
        <v>478017.48</v>
      </c>
      <c r="O262" s="31"/>
      <c r="P262" s="31"/>
      <c r="Q262" s="31"/>
      <c r="AU262" s="30"/>
      <c r="AV262" s="3" t="s">
        <v>146</v>
      </c>
    </row>
    <row r="263" spans="1:53" s="4" customFormat="1" ht="16.5" customHeight="1" x14ac:dyDescent="0.3">
      <c r="A263" s="346"/>
      <c r="B263" s="300"/>
      <c r="C263" s="521" t="s">
        <v>144</v>
      </c>
      <c r="D263" s="521"/>
      <c r="E263" s="521"/>
      <c r="F263" s="521"/>
      <c r="G263" s="521"/>
      <c r="H263" s="521"/>
      <c r="I263" s="521"/>
      <c r="J263" s="521"/>
      <c r="K263" s="521"/>
      <c r="L263" s="350"/>
      <c r="M263" s="348"/>
      <c r="N263" s="351"/>
      <c r="O263" s="31"/>
      <c r="P263" s="31"/>
      <c r="Q263" s="31"/>
      <c r="AU263" s="30"/>
      <c r="AV263" s="3" t="s">
        <v>147</v>
      </c>
    </row>
    <row r="264" spans="1:53" s="4" customFormat="1" ht="16.5" customHeight="1" x14ac:dyDescent="0.3">
      <c r="A264" s="346"/>
      <c r="B264" s="300"/>
      <c r="C264" s="521" t="s">
        <v>145</v>
      </c>
      <c r="D264" s="521"/>
      <c r="E264" s="521"/>
      <c r="F264" s="521"/>
      <c r="G264" s="521"/>
      <c r="H264" s="521"/>
      <c r="I264" s="521"/>
      <c r="J264" s="521"/>
      <c r="K264" s="521"/>
      <c r="L264" s="352">
        <v>571.94000000000005</v>
      </c>
      <c r="M264" s="348"/>
      <c r="N264" s="349">
        <v>17998.939999999999</v>
      </c>
      <c r="O264" s="31"/>
      <c r="P264" s="31"/>
      <c r="Q264" s="31"/>
      <c r="AU264" s="30"/>
      <c r="AV264" s="3" t="s">
        <v>148</v>
      </c>
    </row>
    <row r="265" spans="1:53" s="4" customFormat="1" ht="16.5" customHeight="1" x14ac:dyDescent="0.3">
      <c r="A265" s="346"/>
      <c r="B265" s="300"/>
      <c r="C265" s="521" t="s">
        <v>146</v>
      </c>
      <c r="D265" s="521"/>
      <c r="E265" s="521"/>
      <c r="F265" s="521"/>
      <c r="G265" s="521"/>
      <c r="H265" s="521"/>
      <c r="I265" s="521"/>
      <c r="J265" s="521"/>
      <c r="K265" s="521"/>
      <c r="L265" s="347">
        <v>2799.23</v>
      </c>
      <c r="M265" s="348"/>
      <c r="N265" s="349">
        <v>33590.76</v>
      </c>
      <c r="O265" s="31"/>
      <c r="P265" s="31"/>
      <c r="Q265" s="31"/>
      <c r="AU265" s="30"/>
      <c r="AV265" s="3" t="s">
        <v>149</v>
      </c>
    </row>
    <row r="266" spans="1:53" s="4" customFormat="1" ht="16.5" customHeight="1" x14ac:dyDescent="0.3">
      <c r="A266" s="346"/>
      <c r="B266" s="300"/>
      <c r="C266" s="521" t="s">
        <v>147</v>
      </c>
      <c r="D266" s="521"/>
      <c r="E266" s="521"/>
      <c r="F266" s="521"/>
      <c r="G266" s="521"/>
      <c r="H266" s="521"/>
      <c r="I266" s="521"/>
      <c r="J266" s="521"/>
      <c r="K266" s="521"/>
      <c r="L266" s="352">
        <v>303.2</v>
      </c>
      <c r="M266" s="348"/>
      <c r="N266" s="349">
        <v>9541.7199999999993</v>
      </c>
      <c r="O266" s="31"/>
      <c r="P266" s="31"/>
      <c r="Q266" s="31"/>
      <c r="AU266" s="30"/>
      <c r="AW266" s="30" t="s">
        <v>67</v>
      </c>
    </row>
    <row r="267" spans="1:53" s="4" customFormat="1" ht="15" customHeight="1" x14ac:dyDescent="0.25">
      <c r="A267" s="346"/>
      <c r="B267" s="300"/>
      <c r="C267" s="521" t="s">
        <v>148</v>
      </c>
      <c r="D267" s="521"/>
      <c r="E267" s="521"/>
      <c r="F267" s="521"/>
      <c r="G267" s="521"/>
      <c r="H267" s="521"/>
      <c r="I267" s="521"/>
      <c r="J267" s="521"/>
      <c r="K267" s="521"/>
      <c r="L267" s="347">
        <v>52066.879999999997</v>
      </c>
      <c r="M267" s="348"/>
      <c r="N267" s="349">
        <v>426427.78</v>
      </c>
    </row>
    <row r="268" spans="1:53" s="4" customFormat="1" ht="16.5" customHeight="1" x14ac:dyDescent="0.25">
      <c r="A268" s="413"/>
      <c r="B268" s="380"/>
      <c r="C268" s="521" t="s">
        <v>149</v>
      </c>
      <c r="D268" s="521"/>
      <c r="E268" s="521"/>
      <c r="F268" s="521"/>
      <c r="G268" s="521"/>
      <c r="H268" s="521"/>
      <c r="I268" s="521"/>
      <c r="J268" s="521"/>
      <c r="K268" s="521"/>
      <c r="L268" s="347">
        <v>56864.52</v>
      </c>
      <c r="M268" s="414"/>
      <c r="N268" s="415">
        <v>522908.77</v>
      </c>
    </row>
    <row r="269" spans="1:53" s="26" customFormat="1" ht="15" customHeight="1" x14ac:dyDescent="0.25">
      <c r="A269" s="424"/>
      <c r="B269" s="425"/>
      <c r="C269" s="559" t="s">
        <v>67</v>
      </c>
      <c r="D269" s="559"/>
      <c r="E269" s="559"/>
      <c r="F269" s="559"/>
      <c r="G269" s="559"/>
      <c r="H269" s="559"/>
      <c r="I269" s="559"/>
      <c r="J269" s="559"/>
      <c r="K269" s="559"/>
      <c r="L269" s="426">
        <v>56864.52</v>
      </c>
      <c r="M269" s="427"/>
      <c r="N269" s="428">
        <v>522908.77</v>
      </c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14"/>
      <c r="Z269" s="14"/>
      <c r="AA269" s="14"/>
      <c r="AB269" s="14"/>
      <c r="AC269" s="14"/>
      <c r="AD269" s="14"/>
      <c r="AE269" s="14"/>
      <c r="AF269" s="14"/>
      <c r="AG269" s="14"/>
      <c r="AH269" s="14"/>
      <c r="AI269" s="14"/>
      <c r="AJ269" s="14"/>
      <c r="AK269" s="14"/>
      <c r="AL269" s="14"/>
      <c r="AM269" s="14"/>
      <c r="AN269" s="14"/>
      <c r="AO269" s="14"/>
      <c r="AP269" s="14"/>
      <c r="AQ269" s="14"/>
      <c r="AR269" s="14"/>
      <c r="AS269" s="14"/>
      <c r="AT269" s="14"/>
      <c r="AU269" s="14"/>
      <c r="AV269" s="14"/>
      <c r="AW269" s="14"/>
      <c r="AX269" s="14" t="s">
        <v>2</v>
      </c>
      <c r="AY269" s="14" t="s">
        <v>2</v>
      </c>
      <c r="AZ269" s="14"/>
      <c r="BA269" s="14"/>
    </row>
    <row r="270" spans="1:53" s="4" customFormat="1" ht="21" customHeight="1" x14ac:dyDescent="0.25"/>
    <row r="271" spans="1:53" s="271" customFormat="1" ht="21" customHeight="1" x14ac:dyDescent="0.25">
      <c r="A271" s="476" t="s">
        <v>423</v>
      </c>
      <c r="B271" s="477"/>
      <c r="C271" s="478"/>
      <c r="D271" s="479" t="s">
        <v>424</v>
      </c>
      <c r="E271" s="550" t="s">
        <v>425</v>
      </c>
      <c r="F271" s="550"/>
      <c r="G271" s="550"/>
    </row>
    <row r="272" spans="1:53" s="271" customFormat="1" ht="15" x14ac:dyDescent="0.25">
      <c r="A272" s="477"/>
      <c r="B272" s="477"/>
      <c r="C272" s="549" t="s">
        <v>426</v>
      </c>
      <c r="D272" s="549"/>
      <c r="E272" s="549"/>
      <c r="F272" s="549"/>
      <c r="G272" s="549"/>
    </row>
    <row r="273" spans="1:7" ht="11.25" customHeight="1" x14ac:dyDescent="0.2">
      <c r="A273" s="547" t="s">
        <v>427</v>
      </c>
      <c r="B273" s="547"/>
      <c r="C273" s="547"/>
      <c r="D273" s="547"/>
      <c r="E273" s="548" t="s">
        <v>428</v>
      </c>
      <c r="F273" s="548"/>
      <c r="G273" s="548"/>
    </row>
    <row r="274" spans="1:7" ht="11.25" customHeight="1" x14ac:dyDescent="0.2">
      <c r="A274" s="477"/>
      <c r="B274" s="477"/>
      <c r="C274" s="549" t="s">
        <v>426</v>
      </c>
      <c r="D274" s="549"/>
      <c r="E274" s="549"/>
      <c r="F274" s="549"/>
      <c r="G274" s="549"/>
    </row>
    <row r="275" spans="1:7" ht="11.25" customHeight="1" x14ac:dyDescent="0.2">
      <c r="A275" s="547" t="s">
        <v>429</v>
      </c>
      <c r="B275" s="547"/>
      <c r="C275" s="547"/>
      <c r="D275" s="547"/>
      <c r="E275" s="548" t="s">
        <v>414</v>
      </c>
      <c r="F275" s="548"/>
      <c r="G275" s="548"/>
    </row>
    <row r="276" spans="1:7" ht="11.25" customHeight="1" x14ac:dyDescent="0.2">
      <c r="A276" s="477"/>
      <c r="B276" s="477"/>
      <c r="C276" s="549" t="s">
        <v>426</v>
      </c>
      <c r="D276" s="549"/>
      <c r="E276" s="549"/>
      <c r="F276" s="549"/>
      <c r="G276" s="549"/>
    </row>
  </sheetData>
  <mergeCells count="267">
    <mergeCell ref="E271:G271"/>
    <mergeCell ref="C272:G272"/>
    <mergeCell ref="A273:D273"/>
    <mergeCell ref="E273:G273"/>
    <mergeCell ref="C274:G274"/>
    <mergeCell ref="A275:D275"/>
    <mergeCell ref="E275:G275"/>
    <mergeCell ref="C276:G276"/>
    <mergeCell ref="J5:M5"/>
    <mergeCell ref="A8:E8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14:F14"/>
    <mergeCell ref="G14:N14"/>
    <mergeCell ref="A26:N26"/>
    <mergeCell ref="A27:N27"/>
    <mergeCell ref="C172:E172"/>
    <mergeCell ref="C151:E151"/>
    <mergeCell ref="C153:K153"/>
    <mergeCell ref="A154:N154"/>
    <mergeCell ref="C155:E155"/>
    <mergeCell ref="C156:E156"/>
    <mergeCell ref="C146:E146"/>
    <mergeCell ref="C147:E147"/>
    <mergeCell ref="C148:E148"/>
    <mergeCell ref="C149:E149"/>
    <mergeCell ref="C150:E150"/>
    <mergeCell ref="C167:E167"/>
    <mergeCell ref="C168:N168"/>
    <mergeCell ref="C169:E169"/>
    <mergeCell ref="C170:E170"/>
    <mergeCell ref="C171:E171"/>
    <mergeCell ref="B29:F29"/>
    <mergeCell ref="B30:F30"/>
    <mergeCell ref="D32:F32"/>
    <mergeCell ref="A19:N19"/>
    <mergeCell ref="A20:N20"/>
    <mergeCell ref="A22:N22"/>
    <mergeCell ref="A23:N23"/>
    <mergeCell ref="A24:N24"/>
    <mergeCell ref="C141:E141"/>
    <mergeCell ref="C142:E142"/>
    <mergeCell ref="C143:E143"/>
    <mergeCell ref="C144:E144"/>
    <mergeCell ref="C145:E145"/>
    <mergeCell ref="C177:E177"/>
    <mergeCell ref="C178:E178"/>
    <mergeCell ref="C179:E179"/>
    <mergeCell ref="C181:K181"/>
    <mergeCell ref="A182:N182"/>
    <mergeCell ref="C188:E188"/>
    <mergeCell ref="C189:E189"/>
    <mergeCell ref="C190:N190"/>
    <mergeCell ref="C173:E173"/>
    <mergeCell ref="C174:E174"/>
    <mergeCell ref="C175:E175"/>
    <mergeCell ref="C176:E176"/>
    <mergeCell ref="C198:E198"/>
    <mergeCell ref="C199:N199"/>
    <mergeCell ref="C200:E200"/>
    <mergeCell ref="C201:E201"/>
    <mergeCell ref="C202:N202"/>
    <mergeCell ref="C191:E191"/>
    <mergeCell ref="C192:E192"/>
    <mergeCell ref="C183:E183"/>
    <mergeCell ref="C184:N184"/>
    <mergeCell ref="C185:E185"/>
    <mergeCell ref="C186:E186"/>
    <mergeCell ref="C187:N187"/>
    <mergeCell ref="C213:E213"/>
    <mergeCell ref="C214:N214"/>
    <mergeCell ref="C215:E215"/>
    <mergeCell ref="C216:E216"/>
    <mergeCell ref="C217:N217"/>
    <mergeCell ref="C203:E203"/>
    <mergeCell ref="C204:E204"/>
    <mergeCell ref="C205:N205"/>
    <mergeCell ref="C206:E206"/>
    <mergeCell ref="C207:E207"/>
    <mergeCell ref="C230:E230"/>
    <mergeCell ref="C231:E231"/>
    <mergeCell ref="C232:N232"/>
    <mergeCell ref="C223:N223"/>
    <mergeCell ref="C224:E224"/>
    <mergeCell ref="C225:E225"/>
    <mergeCell ref="C226:N226"/>
    <mergeCell ref="C227:E227"/>
    <mergeCell ref="C218:E218"/>
    <mergeCell ref="C219:E219"/>
    <mergeCell ref="C220:N220"/>
    <mergeCell ref="C221:E221"/>
    <mergeCell ref="C222:E222"/>
    <mergeCell ref="C243:E243"/>
    <mergeCell ref="C244:N244"/>
    <mergeCell ref="C245:E245"/>
    <mergeCell ref="C246:E246"/>
    <mergeCell ref="C247:N247"/>
    <mergeCell ref="C238:N238"/>
    <mergeCell ref="C239:E239"/>
    <mergeCell ref="C240:E240"/>
    <mergeCell ref="C241:N241"/>
    <mergeCell ref="C242:E242"/>
    <mergeCell ref="C269:K269"/>
    <mergeCell ref="C265:K265"/>
    <mergeCell ref="C266:K266"/>
    <mergeCell ref="C267:K267"/>
    <mergeCell ref="C268:K268"/>
    <mergeCell ref="C259:K259"/>
    <mergeCell ref="C261:K261"/>
    <mergeCell ref="C262:K262"/>
    <mergeCell ref="C263:K263"/>
    <mergeCell ref="C264:K264"/>
    <mergeCell ref="C253:N253"/>
    <mergeCell ref="C254:E254"/>
    <mergeCell ref="C255:E255"/>
    <mergeCell ref="C256:N256"/>
    <mergeCell ref="C257:E257"/>
    <mergeCell ref="C248:E248"/>
    <mergeCell ref="C249:E249"/>
    <mergeCell ref="C250:N250"/>
    <mergeCell ref="C251:E251"/>
    <mergeCell ref="C252:E252"/>
    <mergeCell ref="C233:E233"/>
    <mergeCell ref="C234:E234"/>
    <mergeCell ref="C162:E162"/>
    <mergeCell ref="C163:E163"/>
    <mergeCell ref="C164:E164"/>
    <mergeCell ref="C165:E165"/>
    <mergeCell ref="C166:E166"/>
    <mergeCell ref="C157:E157"/>
    <mergeCell ref="C158:E158"/>
    <mergeCell ref="C159:E159"/>
    <mergeCell ref="C160:E160"/>
    <mergeCell ref="C161:E161"/>
    <mergeCell ref="C208:N208"/>
    <mergeCell ref="C209:E209"/>
    <mergeCell ref="C210:E210"/>
    <mergeCell ref="C211:N211"/>
    <mergeCell ref="C212:E212"/>
    <mergeCell ref="C193:N193"/>
    <mergeCell ref="C194:E194"/>
    <mergeCell ref="C195:E195"/>
    <mergeCell ref="C196:N196"/>
    <mergeCell ref="C197:E197"/>
    <mergeCell ref="C228:E228"/>
    <mergeCell ref="C229:N229"/>
    <mergeCell ref="C136:E136"/>
    <mergeCell ref="C138:K138"/>
    <mergeCell ref="A139:N139"/>
    <mergeCell ref="C140:E140"/>
    <mergeCell ref="C135:E135"/>
    <mergeCell ref="C130:E130"/>
    <mergeCell ref="C131:E131"/>
    <mergeCell ref="C132:E132"/>
    <mergeCell ref="C133:E133"/>
    <mergeCell ref="C134:E134"/>
    <mergeCell ref="C125:E125"/>
    <mergeCell ref="C126:E126"/>
    <mergeCell ref="C127:E127"/>
    <mergeCell ref="C128:E128"/>
    <mergeCell ref="C129:E129"/>
    <mergeCell ref="C119:E119"/>
    <mergeCell ref="C120:E120"/>
    <mergeCell ref="C122:K122"/>
    <mergeCell ref="A123:N123"/>
    <mergeCell ref="A124:N124"/>
    <mergeCell ref="C114:E114"/>
    <mergeCell ref="C115:E115"/>
    <mergeCell ref="C116:E116"/>
    <mergeCell ref="C117:E117"/>
    <mergeCell ref="C118:E118"/>
    <mergeCell ref="C109:E109"/>
    <mergeCell ref="C110:E110"/>
    <mergeCell ref="C111:E111"/>
    <mergeCell ref="C112:E112"/>
    <mergeCell ref="C113:E113"/>
    <mergeCell ref="C104:E104"/>
    <mergeCell ref="C105:E105"/>
    <mergeCell ref="C106:E106"/>
    <mergeCell ref="C107:E107"/>
    <mergeCell ref="C108:E108"/>
    <mergeCell ref="C99:E99"/>
    <mergeCell ref="C100:E100"/>
    <mergeCell ref="C101:E101"/>
    <mergeCell ref="C102:E102"/>
    <mergeCell ref="C103:E103"/>
    <mergeCell ref="C94:E94"/>
    <mergeCell ref="C95:E95"/>
    <mergeCell ref="C96:E96"/>
    <mergeCell ref="C97:E97"/>
    <mergeCell ref="C98:E98"/>
    <mergeCell ref="C89:E89"/>
    <mergeCell ref="C90:E90"/>
    <mergeCell ref="C91:E91"/>
    <mergeCell ref="C92:E92"/>
    <mergeCell ref="C93:E93"/>
    <mergeCell ref="C84:E84"/>
    <mergeCell ref="C85:N85"/>
    <mergeCell ref="C86:E86"/>
    <mergeCell ref="C87:E87"/>
    <mergeCell ref="C88:E88"/>
    <mergeCell ref="C78:E78"/>
    <mergeCell ref="C79:E79"/>
    <mergeCell ref="C80:E80"/>
    <mergeCell ref="C82:K82"/>
    <mergeCell ref="A83:N83"/>
    <mergeCell ref="C73:E73"/>
    <mergeCell ref="C74:E74"/>
    <mergeCell ref="C75:E75"/>
    <mergeCell ref="C76:E76"/>
    <mergeCell ref="C77:E77"/>
    <mergeCell ref="C68:E68"/>
    <mergeCell ref="C69:E69"/>
    <mergeCell ref="C70:N70"/>
    <mergeCell ref="C71:E71"/>
    <mergeCell ref="C72:E72"/>
    <mergeCell ref="C63:E63"/>
    <mergeCell ref="C64:E64"/>
    <mergeCell ref="C65:E65"/>
    <mergeCell ref="C66:E66"/>
    <mergeCell ref="C67:E67"/>
    <mergeCell ref="C59:E59"/>
    <mergeCell ref="C60:E60"/>
    <mergeCell ref="C61:E61"/>
    <mergeCell ref="C62:E62"/>
    <mergeCell ref="C56:E56"/>
    <mergeCell ref="C57:E57"/>
    <mergeCell ref="C50:E50"/>
    <mergeCell ref="C51:E51"/>
    <mergeCell ref="C52:E52"/>
    <mergeCell ref="N41:N43"/>
    <mergeCell ref="C44:E44"/>
    <mergeCell ref="A45:N45"/>
    <mergeCell ref="C46:E46"/>
    <mergeCell ref="C47:E47"/>
    <mergeCell ref="C58:N58"/>
    <mergeCell ref="C235:N235"/>
    <mergeCell ref="C236:E236"/>
    <mergeCell ref="C237:E237"/>
    <mergeCell ref="A4:C4"/>
    <mergeCell ref="A6:D6"/>
    <mergeCell ref="J6:N6"/>
    <mergeCell ref="A15:F15"/>
    <mergeCell ref="G15:N15"/>
    <mergeCell ref="A16:F16"/>
    <mergeCell ref="G16:N16"/>
    <mergeCell ref="J4:N4"/>
    <mergeCell ref="J8:N8"/>
    <mergeCell ref="A17:F17"/>
    <mergeCell ref="G17:N17"/>
    <mergeCell ref="G11:N11"/>
    <mergeCell ref="G12:N12"/>
    <mergeCell ref="A13:F13"/>
    <mergeCell ref="G13:N13"/>
    <mergeCell ref="C48:E48"/>
    <mergeCell ref="C49:E49"/>
    <mergeCell ref="C53:E53"/>
    <mergeCell ref="C54:E54"/>
    <mergeCell ref="C55:E55"/>
  </mergeCells>
  <printOptions horizontalCentered="1"/>
  <pageMargins left="0.69999998807907104" right="0.69999998807907104" top="0.75" bottom="0.75" header="0.30000001192092901" footer="0.30000001192092901"/>
  <pageSetup paperSize="9" scale="56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81"/>
  <sheetViews>
    <sheetView view="pageLayout" topLeftCell="A44" zoomScaleNormal="100" workbookViewId="0">
      <selection activeCell="A76" sqref="A76:L79"/>
    </sheetView>
  </sheetViews>
  <sheetFormatPr defaultColWidth="9.140625" defaultRowHeight="11.25" customHeight="1" x14ac:dyDescent="0.2"/>
  <cols>
    <col min="1" max="1" width="8.85546875" style="1" customWidth="1"/>
    <col min="2" max="2" width="18.42578125" style="2" customWidth="1"/>
    <col min="3" max="4" width="10.42578125" style="2" customWidth="1"/>
    <col min="5" max="5" width="13.28515625" style="2" customWidth="1"/>
    <col min="6" max="6" width="9.7109375" style="2" customWidth="1"/>
    <col min="7" max="7" width="7.855468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32" width="84.42578125" style="3" hidden="1" customWidth="1"/>
    <col min="33" max="35" width="156.140625" style="3" hidden="1" customWidth="1"/>
    <col min="36" max="36" width="32.28515625" style="3" hidden="1" customWidth="1"/>
    <col min="37" max="38" width="156.140625" style="3" hidden="1" customWidth="1"/>
    <col min="39" max="39" width="34.140625" style="3" hidden="1" customWidth="1"/>
    <col min="40" max="40" width="127.140625" style="3" hidden="1" customWidth="1"/>
    <col min="41" max="44" width="34.140625" style="3" hidden="1" customWidth="1"/>
    <col min="45" max="45" width="127.140625" style="3" hidden="1" customWidth="1"/>
    <col min="46" max="48" width="93" style="3" hidden="1" customWidth="1"/>
    <col min="49" max="49" width="50.5703125" style="3" hidden="1" customWidth="1"/>
    <col min="50" max="50" width="55.42578125" style="3" hidden="1" customWidth="1"/>
    <col min="51" max="51" width="50.5703125" style="3" hidden="1" customWidth="1"/>
    <col min="52" max="52" width="55.42578125" style="3" hidden="1" customWidth="1"/>
    <col min="53" max="16384" width="9.140625" style="2"/>
  </cols>
  <sheetData>
    <row r="1" spans="1:31" s="4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</row>
    <row r="2" spans="1:31" s="4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5"/>
    </row>
    <row r="3" spans="1:31" s="4" customFormat="1" ht="8.25" customHeight="1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5"/>
    </row>
    <row r="4" spans="1:31" s="4" customFormat="1" ht="14.25" customHeight="1" x14ac:dyDescent="0.25">
      <c r="A4" s="522" t="s">
        <v>0</v>
      </c>
      <c r="B4" s="522"/>
      <c r="C4" s="522"/>
      <c r="D4" s="7"/>
      <c r="E4" s="354"/>
      <c r="F4" s="354"/>
      <c r="G4" s="354"/>
      <c r="H4" s="354"/>
      <c r="I4" s="354"/>
      <c r="J4" s="522" t="s">
        <v>1</v>
      </c>
      <c r="K4" s="522"/>
      <c r="L4" s="522"/>
      <c r="M4" s="522"/>
      <c r="N4" s="522"/>
    </row>
    <row r="5" spans="1:31" s="4" customFormat="1" ht="25.5" customHeight="1" x14ac:dyDescent="0.25">
      <c r="A5" s="353"/>
      <c r="B5" s="353"/>
      <c r="C5" s="353"/>
      <c r="D5" s="353"/>
      <c r="E5" s="8"/>
      <c r="F5" s="354"/>
      <c r="G5" s="354"/>
      <c r="H5" s="354"/>
      <c r="I5" s="354"/>
      <c r="J5" s="523" t="s">
        <v>288</v>
      </c>
      <c r="K5" s="524"/>
      <c r="L5" s="524"/>
      <c r="M5" s="524"/>
      <c r="N5" s="475"/>
    </row>
    <row r="6" spans="1:31" s="4" customFormat="1" ht="15" x14ac:dyDescent="0.25">
      <c r="A6" s="521"/>
      <c r="B6" s="521"/>
      <c r="C6" s="521"/>
      <c r="D6" s="521"/>
      <c r="E6" s="354"/>
      <c r="F6" s="354"/>
      <c r="G6" s="354"/>
      <c r="H6" s="354"/>
      <c r="I6" s="354"/>
      <c r="J6" s="521"/>
      <c r="K6" s="521"/>
      <c r="L6" s="521"/>
      <c r="M6" s="521"/>
      <c r="N6" s="521"/>
      <c r="Y6" s="3" t="s">
        <v>2</v>
      </c>
      <c r="Z6" s="3" t="s">
        <v>2</v>
      </c>
    </row>
    <row r="7" spans="1:31" s="4" customFormat="1" ht="17.25" customHeight="1" x14ac:dyDescent="0.25">
      <c r="A7" s="9"/>
      <c r="B7" s="10"/>
      <c r="C7" s="353"/>
      <c r="D7" s="8"/>
      <c r="E7" s="354"/>
      <c r="F7" s="354"/>
      <c r="G7" s="354"/>
      <c r="H7" s="354"/>
      <c r="I7" s="354"/>
      <c r="J7" s="9"/>
      <c r="K7" s="9"/>
      <c r="L7" s="9"/>
      <c r="M7" s="38" t="s">
        <v>413</v>
      </c>
      <c r="N7" s="356"/>
    </row>
    <row r="8" spans="1:31" s="4" customFormat="1" ht="16.5" customHeight="1" x14ac:dyDescent="0.25">
      <c r="A8" s="539" t="s">
        <v>3</v>
      </c>
      <c r="B8" s="539"/>
      <c r="C8" s="539"/>
      <c r="D8" s="539"/>
      <c r="E8" s="539"/>
      <c r="F8" s="354"/>
      <c r="G8" s="354"/>
      <c r="H8" s="354"/>
      <c r="I8" s="354"/>
      <c r="J8" s="539" t="s">
        <v>3</v>
      </c>
      <c r="K8" s="539"/>
      <c r="L8" s="539"/>
      <c r="M8" s="539"/>
      <c r="N8" s="539"/>
    </row>
    <row r="9" spans="1:31" s="4" customFormat="1" ht="15.75" customHeight="1" x14ac:dyDescent="0.25">
      <c r="A9" s="6"/>
      <c r="B9" s="6"/>
      <c r="C9" s="6"/>
      <c r="D9" s="6"/>
      <c r="E9" s="6"/>
      <c r="F9" s="12"/>
      <c r="G9" s="6"/>
      <c r="H9" s="6"/>
      <c r="I9" s="6"/>
      <c r="J9" s="6"/>
      <c r="K9" s="6"/>
      <c r="L9" s="6"/>
      <c r="M9" s="6"/>
      <c r="N9" s="6"/>
    </row>
    <row r="10" spans="1:31" s="4" customFormat="1" ht="2.25" customHeight="1" x14ac:dyDescent="0.25">
      <c r="A10" s="13"/>
      <c r="B10" s="11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</row>
    <row r="11" spans="1:31" s="4" customFormat="1" ht="14.25" customHeight="1" x14ac:dyDescent="0.25">
      <c r="A11" s="13" t="s">
        <v>6</v>
      </c>
      <c r="B11" s="11"/>
      <c r="C11" s="6"/>
      <c r="E11" s="6"/>
      <c r="F11" s="6"/>
      <c r="G11" s="546" t="s">
        <v>7</v>
      </c>
      <c r="H11" s="546"/>
      <c r="I11" s="546"/>
      <c r="J11" s="546"/>
      <c r="K11" s="546"/>
      <c r="L11" s="546"/>
      <c r="M11" s="546"/>
      <c r="N11" s="546"/>
    </row>
    <row r="12" spans="1:31" s="4" customFormat="1" ht="56.25" customHeight="1" x14ac:dyDescent="0.25">
      <c r="A12" s="13" t="s">
        <v>4</v>
      </c>
      <c r="B12" s="11"/>
      <c r="C12" s="6"/>
      <c r="E12" s="20"/>
      <c r="F12" s="20"/>
      <c r="G12" s="556" t="s">
        <v>269</v>
      </c>
      <c r="H12" s="556"/>
      <c r="I12" s="556"/>
      <c r="J12" s="556"/>
      <c r="K12" s="556"/>
      <c r="L12" s="556"/>
      <c r="M12" s="556"/>
      <c r="N12" s="556"/>
      <c r="AA12" s="14" t="s">
        <v>269</v>
      </c>
    </row>
    <row r="13" spans="1:31" s="4" customFormat="1" ht="22.5" hidden="1" customHeight="1" x14ac:dyDescent="0.25">
      <c r="A13" s="555" t="s">
        <v>69</v>
      </c>
      <c r="B13" s="555"/>
      <c r="C13" s="555"/>
      <c r="D13" s="555"/>
      <c r="E13" s="555"/>
      <c r="F13" s="555"/>
      <c r="G13" s="556"/>
      <c r="H13" s="556"/>
      <c r="I13" s="556"/>
      <c r="J13" s="556"/>
      <c r="K13" s="556"/>
      <c r="L13" s="556"/>
      <c r="M13" s="556"/>
      <c r="N13" s="556"/>
      <c r="P13" s="34" t="s">
        <v>69</v>
      </c>
      <c r="Q13" s="35"/>
      <c r="R13" s="14"/>
      <c r="S13" s="14"/>
      <c r="T13" s="14"/>
      <c r="U13" s="14"/>
      <c r="V13" s="14"/>
      <c r="W13" s="14"/>
      <c r="X13" s="14"/>
      <c r="AB13" s="14" t="s">
        <v>2</v>
      </c>
    </row>
    <row r="14" spans="1:31" s="4" customFormat="1" ht="67.5" hidden="1" customHeight="1" x14ac:dyDescent="0.25">
      <c r="A14" s="558" t="s">
        <v>70</v>
      </c>
      <c r="B14" s="558"/>
      <c r="C14" s="558"/>
      <c r="D14" s="558"/>
      <c r="E14" s="558"/>
      <c r="F14" s="558"/>
      <c r="G14" s="556"/>
      <c r="H14" s="556"/>
      <c r="I14" s="556"/>
      <c r="J14" s="556"/>
      <c r="K14" s="556"/>
      <c r="L14" s="556"/>
      <c r="M14" s="556"/>
      <c r="N14" s="556"/>
      <c r="P14" s="34" t="s">
        <v>70</v>
      </c>
      <c r="Q14" s="35"/>
      <c r="R14" s="14"/>
      <c r="S14" s="14"/>
      <c r="T14" s="14"/>
      <c r="U14" s="14"/>
      <c r="V14" s="14"/>
      <c r="W14" s="14"/>
      <c r="X14" s="14"/>
      <c r="AC14" s="14" t="s">
        <v>2</v>
      </c>
    </row>
    <row r="15" spans="1:31" s="4" customFormat="1" ht="33.75" hidden="1" customHeight="1" x14ac:dyDescent="0.25">
      <c r="A15" s="555" t="s">
        <v>71</v>
      </c>
      <c r="B15" s="555"/>
      <c r="C15" s="555"/>
      <c r="D15" s="555"/>
      <c r="E15" s="555"/>
      <c r="F15" s="555"/>
      <c r="G15" s="556"/>
      <c r="H15" s="556"/>
      <c r="I15" s="556"/>
      <c r="J15" s="556"/>
      <c r="K15" s="556"/>
      <c r="L15" s="556"/>
      <c r="M15" s="556"/>
      <c r="N15" s="556"/>
      <c r="P15" s="34" t="s">
        <v>71</v>
      </c>
      <c r="Q15" s="35"/>
      <c r="R15" s="14"/>
      <c r="S15" s="14"/>
      <c r="T15" s="14"/>
      <c r="U15" s="14"/>
      <c r="V15" s="14"/>
      <c r="W15" s="14"/>
      <c r="X15" s="14"/>
      <c r="AD15" s="14" t="s">
        <v>2</v>
      </c>
    </row>
    <row r="16" spans="1:31" s="4" customFormat="1" ht="11.25" hidden="1" customHeight="1" x14ac:dyDescent="0.25">
      <c r="A16" s="557" t="s">
        <v>72</v>
      </c>
      <c r="B16" s="557"/>
      <c r="C16" s="557"/>
      <c r="D16" s="557"/>
      <c r="E16" s="557"/>
      <c r="F16" s="557"/>
      <c r="G16" s="556"/>
      <c r="H16" s="556"/>
      <c r="I16" s="556"/>
      <c r="J16" s="556"/>
      <c r="K16" s="556"/>
      <c r="L16" s="556"/>
      <c r="M16" s="556"/>
      <c r="N16" s="556"/>
      <c r="P16" s="36"/>
      <c r="Q16" s="36"/>
      <c r="AE16" s="14" t="s">
        <v>2</v>
      </c>
    </row>
    <row r="17" spans="1:36" s="4" customFormat="1" ht="15" hidden="1" x14ac:dyDescent="0.25">
      <c r="A17" s="557" t="s">
        <v>73</v>
      </c>
      <c r="B17" s="557"/>
      <c r="C17" s="557"/>
      <c r="D17" s="557"/>
      <c r="E17" s="557"/>
      <c r="F17" s="557"/>
      <c r="G17" s="556"/>
      <c r="H17" s="556"/>
      <c r="I17" s="556"/>
      <c r="J17" s="556"/>
      <c r="K17" s="556"/>
      <c r="L17" s="556"/>
      <c r="M17" s="556"/>
      <c r="N17" s="556"/>
      <c r="AF17" s="14" t="s">
        <v>2</v>
      </c>
    </row>
    <row r="18" spans="1:36" s="4" customFormat="1" ht="8.25" customHeight="1" x14ac:dyDescent="0.25">
      <c r="A18" s="16"/>
      <c r="B18" s="6"/>
      <c r="C18" s="6"/>
      <c r="D18" s="6"/>
      <c r="E18" s="6"/>
      <c r="F18" s="11"/>
      <c r="G18" s="11"/>
      <c r="H18" s="11"/>
      <c r="I18" s="11"/>
      <c r="J18" s="11"/>
      <c r="K18" s="11"/>
      <c r="L18" s="11"/>
      <c r="M18" s="11"/>
      <c r="N18" s="11"/>
    </row>
    <row r="19" spans="1:36" s="4" customFormat="1" ht="15" x14ac:dyDescent="0.25">
      <c r="A19" s="537" t="s">
        <v>8</v>
      </c>
      <c r="B19" s="537"/>
      <c r="C19" s="537"/>
      <c r="D19" s="537"/>
      <c r="E19" s="537"/>
      <c r="F19" s="537"/>
      <c r="G19" s="537"/>
      <c r="H19" s="537"/>
      <c r="I19" s="537"/>
      <c r="J19" s="537"/>
      <c r="K19" s="537"/>
      <c r="L19" s="537"/>
      <c r="M19" s="537"/>
      <c r="N19" s="537"/>
      <c r="AG19" s="14" t="s">
        <v>8</v>
      </c>
    </row>
    <row r="20" spans="1:36" s="4" customFormat="1" ht="15" x14ac:dyDescent="0.25">
      <c r="A20" s="538" t="s">
        <v>9</v>
      </c>
      <c r="B20" s="538"/>
      <c r="C20" s="538"/>
      <c r="D20" s="538"/>
      <c r="E20" s="538"/>
      <c r="F20" s="538"/>
      <c r="G20" s="538"/>
      <c r="H20" s="538"/>
      <c r="I20" s="538"/>
      <c r="J20" s="538"/>
      <c r="K20" s="538"/>
      <c r="L20" s="538"/>
      <c r="M20" s="538"/>
      <c r="N20" s="538"/>
    </row>
    <row r="21" spans="1:36" s="4" customFormat="1" ht="8.25" customHeight="1" x14ac:dyDescent="0.25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spans="1:36" s="4" customFormat="1" ht="15" x14ac:dyDescent="0.25">
      <c r="A22" s="537"/>
      <c r="B22" s="537"/>
      <c r="C22" s="537"/>
      <c r="D22" s="537"/>
      <c r="E22" s="537"/>
      <c r="F22" s="537"/>
      <c r="G22" s="537"/>
      <c r="H22" s="537"/>
      <c r="I22" s="537"/>
      <c r="J22" s="537"/>
      <c r="K22" s="537"/>
      <c r="L22" s="537"/>
      <c r="M22" s="537"/>
      <c r="N22" s="537"/>
      <c r="AH22" s="14" t="s">
        <v>2</v>
      </c>
    </row>
    <row r="23" spans="1:36" s="4" customFormat="1" ht="15" x14ac:dyDescent="0.25">
      <c r="A23" s="538" t="s">
        <v>10</v>
      </c>
      <c r="B23" s="538"/>
      <c r="C23" s="538"/>
      <c r="D23" s="538"/>
      <c r="E23" s="538"/>
      <c r="F23" s="538"/>
      <c r="G23" s="538"/>
      <c r="H23" s="538"/>
      <c r="I23" s="538"/>
      <c r="J23" s="538"/>
      <c r="K23" s="538"/>
      <c r="L23" s="538"/>
      <c r="M23" s="538"/>
      <c r="N23" s="538"/>
    </row>
    <row r="24" spans="1:36" s="4" customFormat="1" ht="24" customHeight="1" x14ac:dyDescent="0.25">
      <c r="A24" s="544" t="s">
        <v>270</v>
      </c>
      <c r="B24" s="544"/>
      <c r="C24" s="544"/>
      <c r="D24" s="544"/>
      <c r="E24" s="544"/>
      <c r="F24" s="544"/>
      <c r="G24" s="544"/>
      <c r="H24" s="544"/>
      <c r="I24" s="544"/>
      <c r="J24" s="544"/>
      <c r="K24" s="544"/>
      <c r="L24" s="544"/>
      <c r="M24" s="544"/>
      <c r="N24" s="544"/>
    </row>
    <row r="25" spans="1:36" s="4" customFormat="1" ht="8.25" customHeight="1" x14ac:dyDescent="0.25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</row>
    <row r="26" spans="1:36" s="4" customFormat="1" ht="15" x14ac:dyDescent="0.25">
      <c r="A26" s="545" t="s">
        <v>271</v>
      </c>
      <c r="B26" s="545"/>
      <c r="C26" s="545"/>
      <c r="D26" s="545"/>
      <c r="E26" s="545"/>
      <c r="F26" s="545"/>
      <c r="G26" s="545"/>
      <c r="H26" s="545"/>
      <c r="I26" s="545"/>
      <c r="J26" s="545"/>
      <c r="K26" s="545"/>
      <c r="L26" s="545"/>
      <c r="M26" s="545"/>
      <c r="N26" s="545"/>
      <c r="AI26" s="14" t="s">
        <v>271</v>
      </c>
    </row>
    <row r="27" spans="1:36" s="4" customFormat="1" ht="13.5" customHeight="1" x14ac:dyDescent="0.25">
      <c r="A27" s="538" t="s">
        <v>76</v>
      </c>
      <c r="B27" s="538"/>
      <c r="C27" s="538"/>
      <c r="D27" s="538"/>
      <c r="E27" s="538"/>
      <c r="F27" s="538"/>
      <c r="G27" s="538"/>
      <c r="H27" s="538"/>
      <c r="I27" s="538"/>
      <c r="J27" s="538"/>
      <c r="K27" s="538"/>
      <c r="L27" s="538"/>
      <c r="M27" s="538"/>
      <c r="N27" s="538"/>
    </row>
    <row r="28" spans="1:36" s="4" customFormat="1" ht="15" customHeight="1" x14ac:dyDescent="0.25">
      <c r="A28" s="6" t="s">
        <v>14</v>
      </c>
      <c r="B28" s="19" t="s">
        <v>15</v>
      </c>
      <c r="C28" s="1" t="s">
        <v>16</v>
      </c>
      <c r="D28" s="1"/>
      <c r="E28" s="1"/>
      <c r="F28" s="20"/>
      <c r="G28" s="20"/>
      <c r="H28" s="20"/>
      <c r="I28" s="20"/>
      <c r="J28" s="20"/>
      <c r="K28" s="20"/>
      <c r="L28" s="20"/>
      <c r="M28" s="20"/>
      <c r="N28" s="20"/>
    </row>
    <row r="29" spans="1:36" s="4" customFormat="1" ht="18" customHeight="1" x14ac:dyDescent="0.25">
      <c r="A29" s="6" t="s">
        <v>17</v>
      </c>
      <c r="B29" s="546" t="s">
        <v>351</v>
      </c>
      <c r="C29" s="546"/>
      <c r="D29" s="546"/>
      <c r="E29" s="546"/>
      <c r="F29" s="546"/>
      <c r="G29" s="20"/>
      <c r="H29" s="20"/>
      <c r="I29" s="20"/>
      <c r="J29" s="20"/>
      <c r="K29" s="20"/>
      <c r="L29" s="20"/>
      <c r="M29" s="20"/>
      <c r="N29" s="20"/>
    </row>
    <row r="30" spans="1:36" s="4" customFormat="1" ht="15" x14ac:dyDescent="0.25">
      <c r="A30" s="6"/>
      <c r="B30" s="534" t="s">
        <v>18</v>
      </c>
      <c r="C30" s="534"/>
      <c r="D30" s="534"/>
      <c r="E30" s="534"/>
      <c r="F30" s="534"/>
      <c r="G30" s="21"/>
      <c r="H30" s="21"/>
      <c r="I30" s="21"/>
      <c r="J30" s="21"/>
      <c r="K30" s="21"/>
      <c r="L30" s="21"/>
      <c r="M30" s="22"/>
      <c r="N30" s="21"/>
    </row>
    <row r="31" spans="1:36" s="4" customFormat="1" ht="9.75" customHeight="1" x14ac:dyDescent="0.25">
      <c r="A31" s="6"/>
      <c r="B31" s="6"/>
      <c r="C31" s="6"/>
      <c r="D31" s="23"/>
      <c r="E31" s="23"/>
      <c r="F31" s="23"/>
      <c r="G31" s="23"/>
      <c r="H31" s="23"/>
      <c r="I31" s="23"/>
      <c r="J31" s="23"/>
      <c r="K31" s="23"/>
      <c r="L31" s="23"/>
      <c r="M31" s="21"/>
      <c r="N31" s="21"/>
    </row>
    <row r="32" spans="1:36" s="4" customFormat="1" ht="15" x14ac:dyDescent="0.25">
      <c r="A32" s="24" t="s">
        <v>19</v>
      </c>
      <c r="B32" s="6"/>
      <c r="C32" s="6"/>
      <c r="D32" s="543" t="s">
        <v>374</v>
      </c>
      <c r="E32" s="543"/>
      <c r="F32" s="543"/>
      <c r="G32" s="25"/>
      <c r="H32" s="25"/>
      <c r="I32" s="25"/>
      <c r="J32" s="25"/>
      <c r="K32" s="25"/>
      <c r="L32" s="25"/>
      <c r="M32" s="25"/>
      <c r="N32" s="25"/>
      <c r="AJ32" s="14" t="s">
        <v>2</v>
      </c>
    </row>
    <row r="33" spans="1:40" s="4" customFormat="1" ht="9.75" customHeight="1" x14ac:dyDescent="0.25">
      <c r="A33" s="6"/>
      <c r="B33" s="26"/>
      <c r="C33" s="26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</row>
    <row r="34" spans="1:40" s="4" customFormat="1" ht="12.75" customHeight="1" x14ac:dyDescent="0.25">
      <c r="A34" s="201" t="s">
        <v>21</v>
      </c>
      <c r="B34" s="202"/>
      <c r="C34" s="203">
        <v>1.19</v>
      </c>
      <c r="D34" s="199" t="s">
        <v>381</v>
      </c>
      <c r="E34" s="204" t="s">
        <v>23</v>
      </c>
      <c r="F34" s="196"/>
      <c r="G34" s="202"/>
      <c r="H34" s="202"/>
      <c r="I34" s="202"/>
      <c r="J34" s="202"/>
      <c r="K34" s="202"/>
      <c r="L34" s="205"/>
      <c r="M34" s="205"/>
      <c r="N34" s="202"/>
    </row>
    <row r="35" spans="1:40" s="4" customFormat="1" ht="12.75" customHeight="1" x14ac:dyDescent="0.25">
      <c r="A35" s="197"/>
      <c r="B35" s="206" t="s">
        <v>24</v>
      </c>
      <c r="C35" s="207"/>
      <c r="D35" s="200"/>
      <c r="E35" s="204"/>
      <c r="F35" s="196"/>
      <c r="G35" s="202"/>
      <c r="H35" s="196"/>
      <c r="I35" s="196"/>
      <c r="J35" s="196"/>
      <c r="K35" s="196"/>
      <c r="L35" s="196"/>
      <c r="M35" s="196"/>
      <c r="N35" s="196"/>
    </row>
    <row r="36" spans="1:40" s="4" customFormat="1" ht="12.75" customHeight="1" x14ac:dyDescent="0.25">
      <c r="A36" s="197"/>
      <c r="B36" s="208" t="s">
        <v>25</v>
      </c>
      <c r="C36" s="203">
        <v>0</v>
      </c>
      <c r="D36" s="199" t="s">
        <v>26</v>
      </c>
      <c r="E36" s="204" t="s">
        <v>23</v>
      </c>
      <c r="F36" s="196"/>
      <c r="G36" s="202" t="s">
        <v>27</v>
      </c>
      <c r="H36" s="196"/>
      <c r="I36" s="202"/>
      <c r="J36" s="202"/>
      <c r="K36" s="202"/>
      <c r="L36" s="203">
        <v>0.56999999999999995</v>
      </c>
      <c r="M36" s="209" t="s">
        <v>22</v>
      </c>
      <c r="N36" s="204" t="s">
        <v>23</v>
      </c>
    </row>
    <row r="37" spans="1:40" s="4" customFormat="1" ht="12.75" customHeight="1" x14ac:dyDescent="0.25">
      <c r="A37" s="197"/>
      <c r="B37" s="208" t="s">
        <v>28</v>
      </c>
      <c r="C37" s="203">
        <v>0</v>
      </c>
      <c r="D37" s="210" t="s">
        <v>26</v>
      </c>
      <c r="E37" s="204" t="s">
        <v>23</v>
      </c>
      <c r="F37" s="196"/>
      <c r="G37" s="202" t="s">
        <v>29</v>
      </c>
      <c r="H37" s="196"/>
      <c r="I37" s="202"/>
      <c r="J37" s="202"/>
      <c r="K37" s="202"/>
      <c r="L37" s="530">
        <v>4.5199999999999996</v>
      </c>
      <c r="M37" s="530"/>
      <c r="N37" s="204" t="s">
        <v>30</v>
      </c>
    </row>
    <row r="38" spans="1:40" s="4" customFormat="1" ht="12.75" customHeight="1" x14ac:dyDescent="0.25">
      <c r="A38" s="197"/>
      <c r="B38" s="208" t="s">
        <v>31</v>
      </c>
      <c r="C38" s="203">
        <v>0</v>
      </c>
      <c r="D38" s="210" t="s">
        <v>26</v>
      </c>
      <c r="E38" s="204" t="s">
        <v>23</v>
      </c>
      <c r="F38" s="196"/>
      <c r="G38" s="202" t="s">
        <v>32</v>
      </c>
      <c r="H38" s="196"/>
      <c r="I38" s="202"/>
      <c r="J38" s="202"/>
      <c r="K38" s="202"/>
      <c r="L38" s="530"/>
      <c r="M38" s="530"/>
      <c r="N38" s="204" t="s">
        <v>30</v>
      </c>
    </row>
    <row r="39" spans="1:40" s="4" customFormat="1" ht="12.75" customHeight="1" x14ac:dyDescent="0.25">
      <c r="A39" s="197"/>
      <c r="B39" s="208" t="s">
        <v>33</v>
      </c>
      <c r="C39" s="203">
        <v>1.19</v>
      </c>
      <c r="D39" s="199" t="s">
        <v>381</v>
      </c>
      <c r="E39" s="204" t="s">
        <v>23</v>
      </c>
      <c r="F39" s="196"/>
      <c r="G39" s="202"/>
      <c r="H39" s="202"/>
      <c r="I39" s="202"/>
      <c r="J39" s="202"/>
      <c r="K39" s="202"/>
      <c r="L39" s="531" t="s">
        <v>35</v>
      </c>
      <c r="M39" s="531"/>
      <c r="N39" s="202"/>
    </row>
    <row r="40" spans="1:40" s="4" customFormat="1" ht="9.75" customHeight="1" x14ac:dyDescent="0.25">
      <c r="A40" s="211"/>
      <c r="B40" s="196"/>
      <c r="C40" s="196"/>
      <c r="D40" s="196"/>
      <c r="E40" s="196"/>
      <c r="F40" s="196"/>
      <c r="G40" s="196"/>
      <c r="H40" s="196"/>
      <c r="I40" s="196"/>
      <c r="J40" s="196"/>
      <c r="K40" s="196"/>
      <c r="L40" s="196"/>
      <c r="M40" s="196"/>
      <c r="N40" s="196"/>
    </row>
    <row r="41" spans="1:40" s="4" customFormat="1" ht="36" customHeight="1" x14ac:dyDescent="0.25">
      <c r="A41" s="532" t="s">
        <v>36</v>
      </c>
      <c r="B41" s="533" t="s">
        <v>37</v>
      </c>
      <c r="C41" s="533" t="s">
        <v>38</v>
      </c>
      <c r="D41" s="533"/>
      <c r="E41" s="533"/>
      <c r="F41" s="533" t="s">
        <v>39</v>
      </c>
      <c r="G41" s="533" t="s">
        <v>40</v>
      </c>
      <c r="H41" s="533"/>
      <c r="I41" s="533"/>
      <c r="J41" s="533" t="s">
        <v>77</v>
      </c>
      <c r="K41" s="533"/>
      <c r="L41" s="533"/>
      <c r="M41" s="533" t="s">
        <v>42</v>
      </c>
      <c r="N41" s="533" t="s">
        <v>43</v>
      </c>
    </row>
    <row r="42" spans="1:40" s="4" customFormat="1" ht="11.25" customHeight="1" x14ac:dyDescent="0.25">
      <c r="A42" s="532"/>
      <c r="B42" s="533"/>
      <c r="C42" s="533"/>
      <c r="D42" s="533"/>
      <c r="E42" s="533"/>
      <c r="F42" s="533"/>
      <c r="G42" s="533"/>
      <c r="H42" s="533"/>
      <c r="I42" s="533"/>
      <c r="J42" s="533"/>
      <c r="K42" s="533"/>
      <c r="L42" s="533"/>
      <c r="M42" s="533"/>
      <c r="N42" s="533"/>
    </row>
    <row r="43" spans="1:40" s="4" customFormat="1" ht="34.5" customHeight="1" x14ac:dyDescent="0.25">
      <c r="A43" s="532"/>
      <c r="B43" s="533"/>
      <c r="C43" s="533"/>
      <c r="D43" s="533"/>
      <c r="E43" s="533"/>
      <c r="F43" s="533"/>
      <c r="G43" s="212" t="s">
        <v>44</v>
      </c>
      <c r="H43" s="212" t="s">
        <v>45</v>
      </c>
      <c r="I43" s="212" t="s">
        <v>46</v>
      </c>
      <c r="J43" s="212" t="s">
        <v>44</v>
      </c>
      <c r="K43" s="212" t="s">
        <v>45</v>
      </c>
      <c r="L43" s="212" t="s">
        <v>47</v>
      </c>
      <c r="M43" s="533"/>
      <c r="N43" s="533"/>
    </row>
    <row r="44" spans="1:40" s="4" customFormat="1" ht="15" x14ac:dyDescent="0.25">
      <c r="A44" s="213">
        <v>1</v>
      </c>
      <c r="B44" s="214">
        <v>2</v>
      </c>
      <c r="C44" s="542">
        <v>3</v>
      </c>
      <c r="D44" s="542"/>
      <c r="E44" s="542"/>
      <c r="F44" s="214">
        <v>4</v>
      </c>
      <c r="G44" s="214">
        <v>5</v>
      </c>
      <c r="H44" s="214">
        <v>6</v>
      </c>
      <c r="I44" s="214">
        <v>7</v>
      </c>
      <c r="J44" s="214">
        <v>8</v>
      </c>
      <c r="K44" s="214">
        <v>9</v>
      </c>
      <c r="L44" s="214">
        <v>10</v>
      </c>
      <c r="M44" s="214">
        <v>11</v>
      </c>
      <c r="N44" s="214">
        <v>12</v>
      </c>
      <c r="O44" s="28"/>
      <c r="P44" s="28"/>
      <c r="Q44" s="28"/>
    </row>
    <row r="45" spans="1:40" s="4" customFormat="1" ht="15" customHeight="1" x14ac:dyDescent="0.25">
      <c r="A45" s="526" t="s">
        <v>272</v>
      </c>
      <c r="B45" s="527"/>
      <c r="C45" s="527"/>
      <c r="D45" s="527"/>
      <c r="E45" s="527"/>
      <c r="F45" s="527"/>
      <c r="G45" s="527"/>
      <c r="H45" s="527"/>
      <c r="I45" s="527"/>
      <c r="J45" s="527"/>
      <c r="K45" s="527"/>
      <c r="L45" s="527"/>
      <c r="M45" s="527"/>
      <c r="N45" s="528"/>
      <c r="AK45" s="29" t="s">
        <v>272</v>
      </c>
    </row>
    <row r="46" spans="1:40" s="4" customFormat="1" ht="15" customHeight="1" x14ac:dyDescent="0.25">
      <c r="A46" s="551" t="s">
        <v>273</v>
      </c>
      <c r="B46" s="552"/>
      <c r="C46" s="552"/>
      <c r="D46" s="552"/>
      <c r="E46" s="552"/>
      <c r="F46" s="552"/>
      <c r="G46" s="552"/>
      <c r="H46" s="552"/>
      <c r="I46" s="552"/>
      <c r="J46" s="552"/>
      <c r="K46" s="552"/>
      <c r="L46" s="552"/>
      <c r="M46" s="552"/>
      <c r="N46" s="553"/>
      <c r="AK46" s="29"/>
      <c r="AL46" s="30" t="s">
        <v>273</v>
      </c>
    </row>
    <row r="47" spans="1:40" s="4" customFormat="1" ht="34.5" customHeight="1" x14ac:dyDescent="0.25">
      <c r="A47" s="216" t="s">
        <v>49</v>
      </c>
      <c r="B47" s="217" t="s">
        <v>274</v>
      </c>
      <c r="C47" s="520" t="s">
        <v>275</v>
      </c>
      <c r="D47" s="520"/>
      <c r="E47" s="520"/>
      <c r="F47" s="218" t="s">
        <v>276</v>
      </c>
      <c r="G47" s="219">
        <v>4</v>
      </c>
      <c r="H47" s="220">
        <v>1</v>
      </c>
      <c r="I47" s="220">
        <v>4</v>
      </c>
      <c r="J47" s="230"/>
      <c r="K47" s="219"/>
      <c r="L47" s="230"/>
      <c r="M47" s="219"/>
      <c r="N47" s="223"/>
      <c r="AK47" s="29"/>
      <c r="AL47" s="30"/>
      <c r="AM47" s="30" t="s">
        <v>275</v>
      </c>
    </row>
    <row r="48" spans="1:40" s="4" customFormat="1" ht="15" customHeight="1" x14ac:dyDescent="0.25">
      <c r="A48" s="226"/>
      <c r="B48" s="227"/>
      <c r="C48" s="540" t="s">
        <v>277</v>
      </c>
      <c r="D48" s="540"/>
      <c r="E48" s="540"/>
      <c r="F48" s="540"/>
      <c r="G48" s="540"/>
      <c r="H48" s="540"/>
      <c r="I48" s="540"/>
      <c r="J48" s="540"/>
      <c r="K48" s="540"/>
      <c r="L48" s="540"/>
      <c r="M48" s="540"/>
      <c r="N48" s="541"/>
      <c r="AK48" s="29"/>
      <c r="AL48" s="30"/>
      <c r="AM48" s="30"/>
      <c r="AN48" s="3" t="s">
        <v>277</v>
      </c>
    </row>
    <row r="49" spans="1:45" s="4" customFormat="1" ht="15" x14ac:dyDescent="0.25">
      <c r="A49" s="250"/>
      <c r="B49" s="227" t="s">
        <v>49</v>
      </c>
      <c r="C49" s="521" t="s">
        <v>83</v>
      </c>
      <c r="D49" s="521"/>
      <c r="E49" s="521"/>
      <c r="F49" s="251"/>
      <c r="G49" s="236"/>
      <c r="H49" s="236"/>
      <c r="I49" s="236"/>
      <c r="J49" s="252">
        <v>12.81</v>
      </c>
      <c r="K49" s="263">
        <v>0.8</v>
      </c>
      <c r="L49" s="252">
        <v>40.99</v>
      </c>
      <c r="M49" s="253">
        <v>12.29</v>
      </c>
      <c r="N49" s="254">
        <v>503.77</v>
      </c>
      <c r="AK49" s="29"/>
      <c r="AL49" s="30"/>
      <c r="AM49" s="30"/>
      <c r="AO49" s="3" t="s">
        <v>83</v>
      </c>
    </row>
    <row r="50" spans="1:45" s="4" customFormat="1" ht="15" x14ac:dyDescent="0.25">
      <c r="A50" s="256"/>
      <c r="B50" s="227"/>
      <c r="C50" s="521" t="s">
        <v>90</v>
      </c>
      <c r="D50" s="521"/>
      <c r="E50" s="521"/>
      <c r="F50" s="251" t="s">
        <v>91</v>
      </c>
      <c r="G50" s="255">
        <v>1</v>
      </c>
      <c r="H50" s="236"/>
      <c r="I50" s="255">
        <v>4</v>
      </c>
      <c r="J50" s="257"/>
      <c r="K50" s="236"/>
      <c r="L50" s="257"/>
      <c r="M50" s="236"/>
      <c r="N50" s="258"/>
      <c r="AK50" s="29"/>
      <c r="AL50" s="30"/>
      <c r="AM50" s="30"/>
      <c r="AP50" s="3" t="s">
        <v>90</v>
      </c>
    </row>
    <row r="51" spans="1:45" s="4" customFormat="1" ht="15" customHeight="1" x14ac:dyDescent="0.25">
      <c r="A51" s="225"/>
      <c r="B51" s="227"/>
      <c r="C51" s="554" t="s">
        <v>93</v>
      </c>
      <c r="D51" s="554"/>
      <c r="E51" s="554"/>
      <c r="F51" s="259"/>
      <c r="G51" s="231"/>
      <c r="H51" s="231"/>
      <c r="I51" s="231"/>
      <c r="J51" s="260">
        <v>12.81</v>
      </c>
      <c r="K51" s="231"/>
      <c r="L51" s="260">
        <v>40.99</v>
      </c>
      <c r="M51" s="231"/>
      <c r="N51" s="261">
        <v>503.77</v>
      </c>
      <c r="AK51" s="29"/>
      <c r="AL51" s="30"/>
      <c r="AM51" s="30"/>
      <c r="AQ51" s="3" t="s">
        <v>93</v>
      </c>
    </row>
    <row r="52" spans="1:45" s="4" customFormat="1" ht="15" x14ac:dyDescent="0.25">
      <c r="A52" s="256"/>
      <c r="B52" s="227"/>
      <c r="C52" s="521" t="s">
        <v>94</v>
      </c>
      <c r="D52" s="521"/>
      <c r="E52" s="521"/>
      <c r="F52" s="251"/>
      <c r="G52" s="236"/>
      <c r="H52" s="236"/>
      <c r="I52" s="236"/>
      <c r="J52" s="257"/>
      <c r="K52" s="236"/>
      <c r="L52" s="252">
        <v>40.99</v>
      </c>
      <c r="M52" s="236"/>
      <c r="N52" s="254">
        <v>503.77</v>
      </c>
      <c r="AK52" s="29"/>
      <c r="AL52" s="30"/>
      <c r="AM52" s="30"/>
      <c r="AP52" s="3" t="s">
        <v>94</v>
      </c>
    </row>
    <row r="53" spans="1:45" s="4" customFormat="1" ht="23.25" customHeight="1" x14ac:dyDescent="0.25">
      <c r="A53" s="256"/>
      <c r="B53" s="227" t="s">
        <v>278</v>
      </c>
      <c r="C53" s="521" t="s">
        <v>279</v>
      </c>
      <c r="D53" s="521"/>
      <c r="E53" s="521"/>
      <c r="F53" s="251" t="s">
        <v>97</v>
      </c>
      <c r="G53" s="255">
        <v>74</v>
      </c>
      <c r="H53" s="236"/>
      <c r="I53" s="255">
        <v>74</v>
      </c>
      <c r="J53" s="257"/>
      <c r="K53" s="236"/>
      <c r="L53" s="252">
        <v>30.33</v>
      </c>
      <c r="M53" s="236"/>
      <c r="N53" s="254">
        <v>372.79</v>
      </c>
      <c r="AK53" s="29"/>
      <c r="AL53" s="30"/>
      <c r="AM53" s="30"/>
      <c r="AP53" s="3" t="s">
        <v>279</v>
      </c>
    </row>
    <row r="54" spans="1:45" s="4" customFormat="1" ht="23.25" customHeight="1" x14ac:dyDescent="0.25">
      <c r="A54" s="256"/>
      <c r="B54" s="227" t="s">
        <v>280</v>
      </c>
      <c r="C54" s="521" t="s">
        <v>281</v>
      </c>
      <c r="D54" s="521"/>
      <c r="E54" s="521"/>
      <c r="F54" s="251" t="s">
        <v>97</v>
      </c>
      <c r="G54" s="255">
        <v>36</v>
      </c>
      <c r="H54" s="236"/>
      <c r="I54" s="255">
        <v>36</v>
      </c>
      <c r="J54" s="257"/>
      <c r="K54" s="236"/>
      <c r="L54" s="252">
        <v>14.76</v>
      </c>
      <c r="M54" s="236"/>
      <c r="N54" s="254">
        <v>181.36</v>
      </c>
      <c r="AK54" s="29"/>
      <c r="AL54" s="30"/>
      <c r="AM54" s="30"/>
      <c r="AP54" s="3" t="s">
        <v>281</v>
      </c>
    </row>
    <row r="55" spans="1:45" s="4" customFormat="1" ht="15" customHeight="1" x14ac:dyDescent="0.25">
      <c r="A55" s="228"/>
      <c r="B55" s="229"/>
      <c r="C55" s="520" t="s">
        <v>61</v>
      </c>
      <c r="D55" s="520"/>
      <c r="E55" s="520"/>
      <c r="F55" s="218"/>
      <c r="G55" s="219"/>
      <c r="H55" s="219"/>
      <c r="I55" s="219"/>
      <c r="J55" s="230"/>
      <c r="K55" s="219"/>
      <c r="L55" s="221">
        <v>86.08</v>
      </c>
      <c r="M55" s="231"/>
      <c r="N55" s="262">
        <v>1057.92</v>
      </c>
      <c r="AK55" s="29"/>
      <c r="AL55" s="30"/>
      <c r="AM55" s="30"/>
      <c r="AR55" s="30" t="s">
        <v>61</v>
      </c>
    </row>
    <row r="56" spans="1:45" s="4" customFormat="1" ht="34.5" customHeight="1" x14ac:dyDescent="0.25">
      <c r="A56" s="216" t="s">
        <v>84</v>
      </c>
      <c r="B56" s="217" t="s">
        <v>282</v>
      </c>
      <c r="C56" s="520" t="s">
        <v>283</v>
      </c>
      <c r="D56" s="520"/>
      <c r="E56" s="520"/>
      <c r="F56" s="218" t="s">
        <v>284</v>
      </c>
      <c r="G56" s="219">
        <v>0.04</v>
      </c>
      <c r="H56" s="220">
        <v>1</v>
      </c>
      <c r="I56" s="222">
        <v>0.04</v>
      </c>
      <c r="J56" s="230"/>
      <c r="K56" s="219"/>
      <c r="L56" s="230"/>
      <c r="M56" s="219"/>
      <c r="N56" s="223"/>
      <c r="AK56" s="29"/>
      <c r="AL56" s="30"/>
      <c r="AM56" s="30" t="s">
        <v>283</v>
      </c>
      <c r="AR56" s="30"/>
    </row>
    <row r="57" spans="1:45" s="4" customFormat="1" ht="15" customHeight="1" x14ac:dyDescent="0.25">
      <c r="A57" s="225"/>
      <c r="B57" s="198"/>
      <c r="C57" s="521" t="s">
        <v>382</v>
      </c>
      <c r="D57" s="521"/>
      <c r="E57" s="521"/>
      <c r="F57" s="521"/>
      <c r="G57" s="521"/>
      <c r="H57" s="521"/>
      <c r="I57" s="521"/>
      <c r="J57" s="521"/>
      <c r="K57" s="521"/>
      <c r="L57" s="521"/>
      <c r="M57" s="521"/>
      <c r="N57" s="529"/>
      <c r="AK57" s="29"/>
      <c r="AL57" s="30"/>
      <c r="AM57" s="30"/>
      <c r="AR57" s="30"/>
      <c r="AS57" s="3" t="s">
        <v>285</v>
      </c>
    </row>
    <row r="58" spans="1:45" s="4" customFormat="1" ht="15" customHeight="1" x14ac:dyDescent="0.25">
      <c r="A58" s="226"/>
      <c r="B58" s="227"/>
      <c r="C58" s="540" t="s">
        <v>277</v>
      </c>
      <c r="D58" s="540"/>
      <c r="E58" s="540"/>
      <c r="F58" s="540"/>
      <c r="G58" s="540"/>
      <c r="H58" s="540"/>
      <c r="I58" s="540"/>
      <c r="J58" s="540"/>
      <c r="K58" s="540"/>
      <c r="L58" s="540"/>
      <c r="M58" s="540"/>
      <c r="N58" s="541"/>
      <c r="AK58" s="29"/>
      <c r="AL58" s="30"/>
      <c r="AM58" s="30"/>
      <c r="AN58" s="3" t="s">
        <v>277</v>
      </c>
      <c r="AR58" s="30"/>
    </row>
    <row r="59" spans="1:45" s="4" customFormat="1" ht="15" x14ac:dyDescent="0.25">
      <c r="A59" s="250"/>
      <c r="B59" s="227" t="s">
        <v>49</v>
      </c>
      <c r="C59" s="521" t="s">
        <v>83</v>
      </c>
      <c r="D59" s="521"/>
      <c r="E59" s="521"/>
      <c r="F59" s="251"/>
      <c r="G59" s="236"/>
      <c r="H59" s="236"/>
      <c r="I59" s="236"/>
      <c r="J59" s="252">
        <v>165.95</v>
      </c>
      <c r="K59" s="263">
        <v>0.8</v>
      </c>
      <c r="L59" s="252">
        <v>5.31</v>
      </c>
      <c r="M59" s="253">
        <v>12.29</v>
      </c>
      <c r="N59" s="254">
        <v>65.260000000000005</v>
      </c>
      <c r="AK59" s="29"/>
      <c r="AL59" s="30"/>
      <c r="AM59" s="30"/>
      <c r="AO59" s="3" t="s">
        <v>83</v>
      </c>
      <c r="AR59" s="30"/>
    </row>
    <row r="60" spans="1:45" s="4" customFormat="1" ht="15" x14ac:dyDescent="0.25">
      <c r="A60" s="256"/>
      <c r="B60" s="227"/>
      <c r="C60" s="521" t="s">
        <v>90</v>
      </c>
      <c r="D60" s="521"/>
      <c r="E60" s="521"/>
      <c r="F60" s="251" t="s">
        <v>91</v>
      </c>
      <c r="G60" s="253">
        <v>12.96</v>
      </c>
      <c r="H60" s="236"/>
      <c r="I60" s="269">
        <v>0.51839999999999997</v>
      </c>
      <c r="J60" s="257"/>
      <c r="K60" s="236"/>
      <c r="L60" s="257"/>
      <c r="M60" s="236"/>
      <c r="N60" s="258"/>
      <c r="AK60" s="29"/>
      <c r="AL60" s="30"/>
      <c r="AM60" s="30"/>
      <c r="AP60" s="3" t="s">
        <v>90</v>
      </c>
      <c r="AR60" s="30"/>
    </row>
    <row r="61" spans="1:45" s="4" customFormat="1" ht="15" customHeight="1" x14ac:dyDescent="0.25">
      <c r="A61" s="225"/>
      <c r="B61" s="227"/>
      <c r="C61" s="554" t="s">
        <v>93</v>
      </c>
      <c r="D61" s="554"/>
      <c r="E61" s="554"/>
      <c r="F61" s="259"/>
      <c r="G61" s="231"/>
      <c r="H61" s="231"/>
      <c r="I61" s="231"/>
      <c r="J61" s="260">
        <v>165.95</v>
      </c>
      <c r="K61" s="231"/>
      <c r="L61" s="260">
        <v>5.31</v>
      </c>
      <c r="M61" s="231"/>
      <c r="N61" s="261">
        <v>65.260000000000005</v>
      </c>
      <c r="AK61" s="29"/>
      <c r="AL61" s="30"/>
      <c r="AM61" s="30"/>
      <c r="AQ61" s="3" t="s">
        <v>93</v>
      </c>
      <c r="AR61" s="30"/>
    </row>
    <row r="62" spans="1:45" s="4" customFormat="1" ht="15" x14ac:dyDescent="0.25">
      <c r="A62" s="256"/>
      <c r="B62" s="227"/>
      <c r="C62" s="521" t="s">
        <v>94</v>
      </c>
      <c r="D62" s="521"/>
      <c r="E62" s="521"/>
      <c r="F62" s="251"/>
      <c r="G62" s="236"/>
      <c r="H62" s="236"/>
      <c r="I62" s="236"/>
      <c r="J62" s="257"/>
      <c r="K62" s="236"/>
      <c r="L62" s="252">
        <v>5.31</v>
      </c>
      <c r="M62" s="236"/>
      <c r="N62" s="254">
        <v>65.260000000000005</v>
      </c>
      <c r="AK62" s="29"/>
      <c r="AL62" s="30"/>
      <c r="AM62" s="30"/>
      <c r="AP62" s="3" t="s">
        <v>94</v>
      </c>
      <c r="AR62" s="30"/>
    </row>
    <row r="63" spans="1:45" s="4" customFormat="1" ht="23.25" customHeight="1" x14ac:dyDescent="0.25">
      <c r="A63" s="256"/>
      <c r="B63" s="227" t="s">
        <v>278</v>
      </c>
      <c r="C63" s="521" t="s">
        <v>279</v>
      </c>
      <c r="D63" s="521"/>
      <c r="E63" s="521"/>
      <c r="F63" s="251" t="s">
        <v>97</v>
      </c>
      <c r="G63" s="255">
        <v>74</v>
      </c>
      <c r="H63" s="236"/>
      <c r="I63" s="255">
        <v>74</v>
      </c>
      <c r="J63" s="257"/>
      <c r="K63" s="236"/>
      <c r="L63" s="252">
        <v>3.93</v>
      </c>
      <c r="M63" s="236"/>
      <c r="N63" s="254">
        <v>48.29</v>
      </c>
      <c r="AK63" s="29"/>
      <c r="AL63" s="30"/>
      <c r="AM63" s="30"/>
      <c r="AP63" s="3" t="s">
        <v>279</v>
      </c>
      <c r="AR63" s="30"/>
    </row>
    <row r="64" spans="1:45" s="4" customFormat="1" ht="23.25" customHeight="1" x14ac:dyDescent="0.25">
      <c r="A64" s="256"/>
      <c r="B64" s="227" t="s">
        <v>280</v>
      </c>
      <c r="C64" s="521" t="s">
        <v>281</v>
      </c>
      <c r="D64" s="521"/>
      <c r="E64" s="521"/>
      <c r="F64" s="251" t="s">
        <v>97</v>
      </c>
      <c r="G64" s="255">
        <v>36</v>
      </c>
      <c r="H64" s="236"/>
      <c r="I64" s="255">
        <v>36</v>
      </c>
      <c r="J64" s="257"/>
      <c r="K64" s="236"/>
      <c r="L64" s="252">
        <v>1.91</v>
      </c>
      <c r="M64" s="236"/>
      <c r="N64" s="254">
        <v>23.49</v>
      </c>
      <c r="AK64" s="29"/>
      <c r="AL64" s="30"/>
      <c r="AM64" s="30"/>
      <c r="AP64" s="3" t="s">
        <v>281</v>
      </c>
      <c r="AR64" s="30"/>
    </row>
    <row r="65" spans="1:48" s="4" customFormat="1" ht="15" customHeight="1" x14ac:dyDescent="0.25">
      <c r="A65" s="228"/>
      <c r="B65" s="229"/>
      <c r="C65" s="520" t="s">
        <v>61</v>
      </c>
      <c r="D65" s="520"/>
      <c r="E65" s="520"/>
      <c r="F65" s="218"/>
      <c r="G65" s="219"/>
      <c r="H65" s="219"/>
      <c r="I65" s="219"/>
      <c r="J65" s="230"/>
      <c r="K65" s="219"/>
      <c r="L65" s="221">
        <v>11.15</v>
      </c>
      <c r="M65" s="231"/>
      <c r="N65" s="264">
        <v>137.04</v>
      </c>
      <c r="AK65" s="29"/>
      <c r="AL65" s="30"/>
      <c r="AM65" s="30"/>
      <c r="AR65" s="30" t="s">
        <v>61</v>
      </c>
    </row>
    <row r="66" spans="1:48" s="4" customFormat="1" ht="0" hidden="1" customHeight="1" x14ac:dyDescent="0.25">
      <c r="A66" s="232"/>
      <c r="B66" s="233"/>
      <c r="C66" s="233"/>
      <c r="D66" s="233"/>
      <c r="E66" s="233"/>
      <c r="F66" s="234"/>
      <c r="G66" s="234"/>
      <c r="H66" s="234"/>
      <c r="I66" s="234"/>
      <c r="J66" s="235"/>
      <c r="K66" s="234"/>
      <c r="L66" s="235"/>
      <c r="M66" s="236"/>
      <c r="N66" s="235"/>
      <c r="AK66" s="29"/>
      <c r="AL66" s="30"/>
      <c r="AM66" s="30"/>
      <c r="AR66" s="30"/>
    </row>
    <row r="67" spans="1:48" s="4" customFormat="1" ht="11.25" hidden="1" customHeight="1" x14ac:dyDescent="0.25">
      <c r="A67" s="196"/>
      <c r="B67" s="237"/>
      <c r="C67" s="237"/>
      <c r="D67" s="237"/>
      <c r="E67" s="237"/>
      <c r="F67" s="237"/>
      <c r="G67" s="237"/>
      <c r="H67" s="237"/>
      <c r="I67" s="237"/>
      <c r="J67" s="237"/>
      <c r="K67" s="237"/>
      <c r="L67" s="238"/>
      <c r="M67" s="238"/>
      <c r="N67" s="238"/>
    </row>
    <row r="68" spans="1:48" s="4" customFormat="1" ht="15" customHeight="1" x14ac:dyDescent="0.25">
      <c r="A68" s="239"/>
      <c r="B68" s="240"/>
      <c r="C68" s="520" t="s">
        <v>62</v>
      </c>
      <c r="D68" s="520"/>
      <c r="E68" s="520"/>
      <c r="F68" s="520"/>
      <c r="G68" s="520"/>
      <c r="H68" s="520"/>
      <c r="I68" s="520"/>
      <c r="J68" s="520"/>
      <c r="K68" s="520"/>
      <c r="L68" s="241"/>
      <c r="M68" s="242"/>
      <c r="N68" s="243"/>
      <c r="AT68" s="30" t="s">
        <v>62</v>
      </c>
    </row>
    <row r="69" spans="1:48" s="4" customFormat="1" ht="16.5" customHeight="1" x14ac:dyDescent="0.3">
      <c r="A69" s="244"/>
      <c r="B69" s="227"/>
      <c r="C69" s="521" t="s">
        <v>143</v>
      </c>
      <c r="D69" s="521"/>
      <c r="E69" s="521"/>
      <c r="F69" s="521"/>
      <c r="G69" s="521"/>
      <c r="H69" s="521"/>
      <c r="I69" s="521"/>
      <c r="J69" s="521"/>
      <c r="K69" s="521"/>
      <c r="L69" s="265">
        <v>46.3</v>
      </c>
      <c r="M69" s="246"/>
      <c r="N69" s="270">
        <v>569.03</v>
      </c>
      <c r="O69" s="31"/>
      <c r="P69" s="31"/>
      <c r="Q69" s="31"/>
      <c r="AT69" s="30"/>
      <c r="AU69" s="3" t="s">
        <v>143</v>
      </c>
    </row>
    <row r="70" spans="1:48" s="4" customFormat="1" ht="16.5" customHeight="1" x14ac:dyDescent="0.3">
      <c r="A70" s="244"/>
      <c r="B70" s="227"/>
      <c r="C70" s="521" t="s">
        <v>144</v>
      </c>
      <c r="D70" s="521"/>
      <c r="E70" s="521"/>
      <c r="F70" s="521"/>
      <c r="G70" s="521"/>
      <c r="H70" s="521"/>
      <c r="I70" s="521"/>
      <c r="J70" s="521"/>
      <c r="K70" s="521"/>
      <c r="L70" s="245"/>
      <c r="M70" s="246"/>
      <c r="N70" s="247"/>
      <c r="O70" s="31"/>
      <c r="P70" s="31"/>
      <c r="Q70" s="31"/>
      <c r="AT70" s="30"/>
      <c r="AU70" s="3" t="s">
        <v>144</v>
      </c>
    </row>
    <row r="71" spans="1:48" s="4" customFormat="1" ht="16.5" customHeight="1" x14ac:dyDescent="0.3">
      <c r="A71" s="244"/>
      <c r="B71" s="227"/>
      <c r="C71" s="521" t="s">
        <v>145</v>
      </c>
      <c r="D71" s="521"/>
      <c r="E71" s="521"/>
      <c r="F71" s="521"/>
      <c r="G71" s="521"/>
      <c r="H71" s="521"/>
      <c r="I71" s="521"/>
      <c r="J71" s="521"/>
      <c r="K71" s="521"/>
      <c r="L71" s="265">
        <v>46.3</v>
      </c>
      <c r="M71" s="246"/>
      <c r="N71" s="270">
        <v>569.03</v>
      </c>
      <c r="O71" s="31"/>
      <c r="P71" s="31"/>
      <c r="Q71" s="31"/>
      <c r="AT71" s="30"/>
      <c r="AU71" s="3" t="s">
        <v>145</v>
      </c>
    </row>
    <row r="72" spans="1:48" s="4" customFormat="1" ht="16.5" customHeight="1" x14ac:dyDescent="0.3">
      <c r="A72" s="244"/>
      <c r="B72" s="227"/>
      <c r="C72" s="521" t="s">
        <v>286</v>
      </c>
      <c r="D72" s="521"/>
      <c r="E72" s="521"/>
      <c r="F72" s="521"/>
      <c r="G72" s="521"/>
      <c r="H72" s="521"/>
      <c r="I72" s="521"/>
      <c r="J72" s="521"/>
      <c r="K72" s="521"/>
      <c r="L72" s="265">
        <v>97.23</v>
      </c>
      <c r="M72" s="246"/>
      <c r="N72" s="266">
        <v>1194.96</v>
      </c>
      <c r="O72" s="31"/>
      <c r="P72" s="31"/>
      <c r="Q72" s="31"/>
      <c r="AT72" s="30"/>
      <c r="AU72" s="3" t="s">
        <v>286</v>
      </c>
    </row>
    <row r="73" spans="1:48" s="4" customFormat="1" ht="16.5" customHeight="1" x14ac:dyDescent="0.3">
      <c r="A73" s="244"/>
      <c r="B73" s="227"/>
      <c r="C73" s="521" t="s">
        <v>287</v>
      </c>
      <c r="D73" s="521"/>
      <c r="E73" s="521"/>
      <c r="F73" s="521"/>
      <c r="G73" s="521"/>
      <c r="H73" s="521"/>
      <c r="I73" s="521"/>
      <c r="J73" s="521"/>
      <c r="K73" s="521"/>
      <c r="L73" s="265">
        <v>97.23</v>
      </c>
      <c r="M73" s="246"/>
      <c r="N73" s="266">
        <v>1194.96</v>
      </c>
      <c r="O73" s="31"/>
      <c r="P73" s="31"/>
      <c r="Q73" s="31"/>
      <c r="AT73" s="30"/>
      <c r="AU73" s="3" t="s">
        <v>287</v>
      </c>
    </row>
    <row r="74" spans="1:48" s="4" customFormat="1" ht="16.5" customHeight="1" x14ac:dyDescent="0.3">
      <c r="A74" s="244"/>
      <c r="B74" s="248"/>
      <c r="C74" s="519" t="s">
        <v>67</v>
      </c>
      <c r="D74" s="519"/>
      <c r="E74" s="519"/>
      <c r="F74" s="519"/>
      <c r="G74" s="519"/>
      <c r="H74" s="519"/>
      <c r="I74" s="519"/>
      <c r="J74" s="519"/>
      <c r="K74" s="519"/>
      <c r="L74" s="267">
        <v>97.23</v>
      </c>
      <c r="M74" s="249"/>
      <c r="N74" s="268">
        <v>1194.96</v>
      </c>
      <c r="O74" s="31"/>
      <c r="P74" s="31"/>
      <c r="Q74" s="31"/>
      <c r="AT74" s="30"/>
      <c r="AV74" s="30" t="s">
        <v>67</v>
      </c>
    </row>
    <row r="75" spans="1:48" s="4" customFormat="1" ht="26.25" customHeight="1" x14ac:dyDescent="0.25">
      <c r="A75" s="32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</row>
    <row r="76" spans="1:48" s="4" customFormat="1" ht="21" customHeight="1" x14ac:dyDescent="0.25">
      <c r="A76" s="476" t="s">
        <v>423</v>
      </c>
      <c r="B76" s="477"/>
      <c r="C76" s="478"/>
      <c r="D76" s="479" t="s">
        <v>424</v>
      </c>
      <c r="E76" s="550" t="s">
        <v>425</v>
      </c>
      <c r="F76" s="550"/>
      <c r="G76" s="550"/>
    </row>
    <row r="77" spans="1:48" ht="11.25" customHeight="1" x14ac:dyDescent="0.2">
      <c r="A77" s="477"/>
      <c r="B77" s="477"/>
      <c r="C77" s="549" t="s">
        <v>426</v>
      </c>
      <c r="D77" s="549"/>
      <c r="E77" s="549"/>
      <c r="F77" s="549"/>
      <c r="G77" s="549"/>
    </row>
    <row r="78" spans="1:48" ht="11.25" customHeight="1" x14ac:dyDescent="0.2">
      <c r="A78" s="547" t="s">
        <v>427</v>
      </c>
      <c r="B78" s="547"/>
      <c r="C78" s="547"/>
      <c r="D78" s="547"/>
      <c r="E78" s="548" t="s">
        <v>428</v>
      </c>
      <c r="F78" s="548"/>
      <c r="G78" s="548"/>
    </row>
    <row r="79" spans="1:48" ht="11.25" customHeight="1" x14ac:dyDescent="0.2">
      <c r="A79" s="477"/>
      <c r="B79" s="477"/>
      <c r="C79" s="549" t="s">
        <v>426</v>
      </c>
      <c r="D79" s="549"/>
      <c r="E79" s="549"/>
      <c r="F79" s="549"/>
      <c r="G79" s="549"/>
    </row>
    <row r="80" spans="1:48" ht="11.25" customHeight="1" x14ac:dyDescent="0.2">
      <c r="A80" s="547" t="s">
        <v>429</v>
      </c>
      <c r="B80" s="547"/>
      <c r="C80" s="547"/>
      <c r="D80" s="547"/>
      <c r="E80" s="548" t="s">
        <v>414</v>
      </c>
      <c r="F80" s="548"/>
      <c r="G80" s="548"/>
    </row>
    <row r="81" spans="1:7" ht="11.25" customHeight="1" x14ac:dyDescent="0.2">
      <c r="A81" s="477"/>
      <c r="B81" s="477"/>
      <c r="C81" s="549" t="s">
        <v>426</v>
      </c>
      <c r="D81" s="549"/>
      <c r="E81" s="549"/>
      <c r="F81" s="549"/>
      <c r="G81" s="549"/>
    </row>
  </sheetData>
  <mergeCells count="77">
    <mergeCell ref="A80:D80"/>
    <mergeCell ref="E80:G80"/>
    <mergeCell ref="C81:G81"/>
    <mergeCell ref="E76:G76"/>
    <mergeCell ref="C77:G77"/>
    <mergeCell ref="A78:D78"/>
    <mergeCell ref="E78:G78"/>
    <mergeCell ref="C79:G79"/>
    <mergeCell ref="A8:E8"/>
    <mergeCell ref="J8:N8"/>
    <mergeCell ref="C58:N58"/>
    <mergeCell ref="C59:E59"/>
    <mergeCell ref="C60:E60"/>
    <mergeCell ref="C48:N48"/>
    <mergeCell ref="C49:E49"/>
    <mergeCell ref="C50:E50"/>
    <mergeCell ref="C51:E51"/>
    <mergeCell ref="C52:E52"/>
    <mergeCell ref="N41:N43"/>
    <mergeCell ref="C44:E44"/>
    <mergeCell ref="A45:N45"/>
    <mergeCell ref="A46:N46"/>
    <mergeCell ref="C47:E47"/>
    <mergeCell ref="F41:F43"/>
    <mergeCell ref="C68:K68"/>
    <mergeCell ref="C69:K69"/>
    <mergeCell ref="C53:E53"/>
    <mergeCell ref="C54:E54"/>
    <mergeCell ref="C55:E55"/>
    <mergeCell ref="C56:E56"/>
    <mergeCell ref="C57:N57"/>
    <mergeCell ref="C61:E61"/>
    <mergeCell ref="C62:E62"/>
    <mergeCell ref="C63:E63"/>
    <mergeCell ref="C64:E64"/>
    <mergeCell ref="C65:E65"/>
    <mergeCell ref="A41:A43"/>
    <mergeCell ref="B41:B43"/>
    <mergeCell ref="C41:E43"/>
    <mergeCell ref="A26:N26"/>
    <mergeCell ref="A27:N27"/>
    <mergeCell ref="B29:F29"/>
    <mergeCell ref="B30:F30"/>
    <mergeCell ref="D32:F32"/>
    <mergeCell ref="G41:I42"/>
    <mergeCell ref="J41:L42"/>
    <mergeCell ref="M41:M43"/>
    <mergeCell ref="L37:M37"/>
    <mergeCell ref="L38:M38"/>
    <mergeCell ref="L39:M39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4:C4"/>
    <mergeCell ref="A6:D6"/>
    <mergeCell ref="J6:N6"/>
    <mergeCell ref="J4:N4"/>
    <mergeCell ref="J5:M5"/>
    <mergeCell ref="C74:K74"/>
    <mergeCell ref="C70:K70"/>
    <mergeCell ref="C71:K71"/>
    <mergeCell ref="C72:K72"/>
    <mergeCell ref="C73:K73"/>
  </mergeCells>
  <printOptions horizontalCentered="1"/>
  <pageMargins left="0.69999998807907104" right="0.69999998807907104" top="0.75" bottom="0.75" header="0.30000001192092901" footer="0.30000001192092901"/>
  <pageSetup paperSize="9" scale="5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6</vt:i4>
      </vt:variant>
    </vt:vector>
  </HeadingPairs>
  <TitlesOfParts>
    <vt:vector size="11" baseType="lpstr">
      <vt:lpstr>ССР№_ВЛ-10кВ Договор</vt:lpstr>
      <vt:lpstr>01-02</vt:lpstr>
      <vt:lpstr>01-03</vt:lpstr>
      <vt:lpstr>02-01</vt:lpstr>
      <vt:lpstr>09-01</vt:lpstr>
      <vt:lpstr>'01-02'!Заголовки_для_печати</vt:lpstr>
      <vt:lpstr>'01-03'!Заголовки_для_печати</vt:lpstr>
      <vt:lpstr>'02-01'!Заголовки_для_печати</vt:lpstr>
      <vt:lpstr>'09-01'!Заголовки_для_печати</vt:lpstr>
      <vt:lpstr>'ССР№_ВЛ-10кВ Договор'!Заголовки_для_печати</vt:lpstr>
      <vt:lpstr>'ССР№_ВЛ-10кВ Договор'!Область_печати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АСФ</dc:creator>
  <cp:lastModifiedBy>Корнишина Мария Васильевна</cp:lastModifiedBy>
  <cp:lastPrinted>2023-10-19T06:58:57Z</cp:lastPrinted>
  <dcterms:created xsi:type="dcterms:W3CDTF">2023-06-16T03:03:57Z</dcterms:created>
  <dcterms:modified xsi:type="dcterms:W3CDTF">2023-10-19T09:07:46Z</dcterms:modified>
</cp:coreProperties>
</file>